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4\"/>
    </mc:Choice>
  </mc:AlternateContent>
  <xr:revisionPtr revIDLastSave="0" documentId="13_ncr:1_{AF6446A9-273A-49C6-B50C-A090A17D09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T7" i="4" l="1"/>
  <c r="BT6" i="4"/>
  <c r="BT5" i="4"/>
  <c r="BT4" i="4"/>
  <c r="BS7" i="4"/>
  <c r="BS6" i="4"/>
  <c r="BS5" i="4"/>
  <c r="BS4" i="4"/>
  <c r="BR7" i="4"/>
  <c r="BR6" i="4"/>
  <c r="BR4" i="4"/>
  <c r="BR5" i="4"/>
  <c r="BQ7" i="4"/>
  <c r="BQ6" i="4"/>
  <c r="BQ5" i="4"/>
  <c r="BQ4" i="4"/>
  <c r="BT3" i="4"/>
  <c r="BS3" i="4"/>
  <c r="BR3" i="4"/>
  <c r="BQ3" i="4"/>
  <c r="R59" i="4"/>
  <c r="Q59" i="4"/>
  <c r="P59" i="4"/>
  <c r="N59" i="4"/>
  <c r="L59" i="4"/>
  <c r="R58" i="4"/>
  <c r="Q58" i="4"/>
  <c r="P58" i="4"/>
  <c r="N58" i="4"/>
  <c r="L58" i="4"/>
  <c r="R57" i="4"/>
  <c r="Q57" i="4"/>
  <c r="P57" i="4"/>
  <c r="N57" i="4"/>
  <c r="L57" i="4"/>
  <c r="R56" i="4"/>
  <c r="Q56" i="4"/>
  <c r="P56" i="4"/>
  <c r="N56" i="4"/>
  <c r="L56" i="4"/>
  <c r="J56" i="4"/>
  <c r="R55" i="4"/>
  <c r="Q55" i="4"/>
  <c r="P55" i="4"/>
  <c r="N55" i="4"/>
  <c r="L55" i="4"/>
  <c r="J55" i="4"/>
  <c r="AA54" i="4"/>
  <c r="O54" i="4"/>
  <c r="M54" i="4"/>
  <c r="K54" i="4"/>
  <c r="I54" i="4"/>
  <c r="G54" i="4"/>
  <c r="E54" i="4"/>
  <c r="D54" i="4"/>
  <c r="W54" i="4" s="1"/>
  <c r="AA53" i="4"/>
  <c r="O53" i="4"/>
  <c r="M53" i="4"/>
  <c r="K53" i="4"/>
  <c r="S53" i="4" s="1"/>
  <c r="I53" i="4"/>
  <c r="G53" i="4"/>
  <c r="E53" i="4"/>
  <c r="D53" i="4"/>
  <c r="W53" i="4" s="1"/>
  <c r="AA52" i="4"/>
  <c r="O52" i="4"/>
  <c r="M52" i="4"/>
  <c r="K52" i="4"/>
  <c r="S52" i="4" s="1"/>
  <c r="I52" i="4"/>
  <c r="G52" i="4"/>
  <c r="E52" i="4"/>
  <c r="D52" i="4"/>
  <c r="W52" i="4" s="1"/>
  <c r="AA51" i="4"/>
  <c r="O51" i="4"/>
  <c r="M51" i="4"/>
  <c r="K51" i="4"/>
  <c r="S51" i="4" s="1"/>
  <c r="I51" i="4"/>
  <c r="G51" i="4"/>
  <c r="E51" i="4"/>
  <c r="D51" i="4"/>
  <c r="W51" i="4" s="1"/>
  <c r="AA50" i="4"/>
  <c r="O50" i="4"/>
  <c r="M50" i="4"/>
  <c r="K50" i="4"/>
  <c r="S50" i="4" s="1"/>
  <c r="I50" i="4"/>
  <c r="G50" i="4"/>
  <c r="E50" i="4"/>
  <c r="D50" i="4"/>
  <c r="W50" i="4" s="1"/>
  <c r="O49" i="4"/>
  <c r="M49" i="4"/>
  <c r="K49" i="4"/>
  <c r="S49" i="4" s="1"/>
  <c r="I49" i="4"/>
  <c r="G49" i="4"/>
  <c r="E49" i="4"/>
  <c r="D49" i="4"/>
  <c r="AA49" i="4" s="1"/>
  <c r="AA48" i="4"/>
  <c r="O48" i="4"/>
  <c r="M48" i="4"/>
  <c r="K48" i="4"/>
  <c r="S48" i="4" s="1"/>
  <c r="I48" i="4"/>
  <c r="G48" i="4"/>
  <c r="E48" i="4"/>
  <c r="D48" i="4"/>
  <c r="W48" i="4" s="1"/>
  <c r="AA47" i="4"/>
  <c r="O47" i="4"/>
  <c r="M47" i="4"/>
  <c r="K47" i="4"/>
  <c r="S47" i="4" s="1"/>
  <c r="I47" i="4"/>
  <c r="G47" i="4"/>
  <c r="E47" i="4"/>
  <c r="D47" i="4"/>
  <c r="W47" i="4" s="1"/>
  <c r="AA46" i="4"/>
  <c r="O46" i="4"/>
  <c r="S46" i="4" s="1"/>
  <c r="M46" i="4"/>
  <c r="K46" i="4"/>
  <c r="I46" i="4"/>
  <c r="G46" i="4"/>
  <c r="E46" i="4"/>
  <c r="D46" i="4"/>
  <c r="W46" i="4" s="1"/>
  <c r="AA45" i="4"/>
  <c r="S45" i="4"/>
  <c r="O45" i="4"/>
  <c r="M45" i="4"/>
  <c r="K45" i="4"/>
  <c r="I45" i="4"/>
  <c r="G45" i="4"/>
  <c r="E45" i="4"/>
  <c r="D45" i="4"/>
  <c r="W45" i="4" s="1"/>
  <c r="S44" i="4"/>
  <c r="O44" i="4"/>
  <c r="M44" i="4"/>
  <c r="K44" i="4"/>
  <c r="I44" i="4"/>
  <c r="G44" i="4"/>
  <c r="E44" i="4"/>
  <c r="D44" i="4"/>
  <c r="AA44" i="4" s="1"/>
  <c r="AA43" i="4"/>
  <c r="O43" i="4"/>
  <c r="M43" i="4"/>
  <c r="K43" i="4"/>
  <c r="S43" i="4" s="1"/>
  <c r="I43" i="4"/>
  <c r="G43" i="4"/>
  <c r="E43" i="4"/>
  <c r="D43" i="4"/>
  <c r="W43" i="4" s="1"/>
  <c r="AA42" i="4"/>
  <c r="O42" i="4"/>
  <c r="M42" i="4"/>
  <c r="S42" i="4" s="1"/>
  <c r="K42" i="4"/>
  <c r="I42" i="4"/>
  <c r="G42" i="4"/>
  <c r="E42" i="4"/>
  <c r="D42" i="4"/>
  <c r="W42" i="4" s="1"/>
  <c r="AA41" i="4"/>
  <c r="O41" i="4"/>
  <c r="M41" i="4"/>
  <c r="K41" i="4"/>
  <c r="S41" i="4" s="1"/>
  <c r="I41" i="4"/>
  <c r="G41" i="4"/>
  <c r="E41" i="4"/>
  <c r="D41" i="4"/>
  <c r="W41" i="4" s="1"/>
  <c r="AA40" i="4"/>
  <c r="O40" i="4"/>
  <c r="M40" i="4"/>
  <c r="K40" i="4"/>
  <c r="S40" i="4" s="1"/>
  <c r="I40" i="4"/>
  <c r="G40" i="4"/>
  <c r="E40" i="4"/>
  <c r="D40" i="4"/>
  <c r="W40" i="4" s="1"/>
  <c r="AA39" i="4"/>
  <c r="O39" i="4"/>
  <c r="M39" i="4"/>
  <c r="K39" i="4"/>
  <c r="S39" i="4" s="1"/>
  <c r="I39" i="4"/>
  <c r="G39" i="4"/>
  <c r="E39" i="4"/>
  <c r="D39" i="4"/>
  <c r="W39" i="4" s="1"/>
  <c r="AA38" i="4"/>
  <c r="O38" i="4"/>
  <c r="M38" i="4"/>
  <c r="S38" i="4" s="1"/>
  <c r="K38" i="4"/>
  <c r="I38" i="4"/>
  <c r="G38" i="4"/>
  <c r="E38" i="4"/>
  <c r="D38" i="4"/>
  <c r="W38" i="4" s="1"/>
  <c r="AA37" i="4"/>
  <c r="O37" i="4"/>
  <c r="M37" i="4"/>
  <c r="K37" i="4"/>
  <c r="S37" i="4" s="1"/>
  <c r="I37" i="4"/>
  <c r="G37" i="4"/>
  <c r="E37" i="4"/>
  <c r="D37" i="4"/>
  <c r="W37" i="4" s="1"/>
  <c r="AA36" i="4"/>
  <c r="S36" i="4"/>
  <c r="O36" i="4"/>
  <c r="M36" i="4"/>
  <c r="K36" i="4"/>
  <c r="I36" i="4"/>
  <c r="G36" i="4"/>
  <c r="E36" i="4"/>
  <c r="D36" i="4"/>
  <c r="W36" i="4" s="1"/>
  <c r="AA35" i="4"/>
  <c r="O35" i="4"/>
  <c r="M35" i="4"/>
  <c r="K35" i="4"/>
  <c r="S35" i="4" s="1"/>
  <c r="I35" i="4"/>
  <c r="G35" i="4"/>
  <c r="E35" i="4"/>
  <c r="D35" i="4"/>
  <c r="W35" i="4" s="1"/>
  <c r="AA34" i="4"/>
  <c r="O34" i="4"/>
  <c r="M34" i="4"/>
  <c r="S34" i="4" s="1"/>
  <c r="K34" i="4"/>
  <c r="I34" i="4"/>
  <c r="G34" i="4"/>
  <c r="E34" i="4"/>
  <c r="D34" i="4"/>
  <c r="W34" i="4" s="1"/>
  <c r="O33" i="4"/>
  <c r="M33" i="4"/>
  <c r="S33" i="4" s="1"/>
  <c r="K33" i="4"/>
  <c r="I33" i="4"/>
  <c r="G33" i="4"/>
  <c r="E33" i="4"/>
  <c r="D33" i="4"/>
  <c r="O32" i="4"/>
  <c r="M32" i="4"/>
  <c r="S32" i="4" s="1"/>
  <c r="K32" i="4"/>
  <c r="I32" i="4"/>
  <c r="G32" i="4"/>
  <c r="E32" i="4"/>
  <c r="D32" i="4"/>
  <c r="O31" i="4"/>
  <c r="M31" i="4"/>
  <c r="S31" i="4" s="1"/>
  <c r="K31" i="4"/>
  <c r="I31" i="4"/>
  <c r="G31" i="4"/>
  <c r="E31" i="4"/>
  <c r="D31" i="4"/>
  <c r="AA30" i="4"/>
  <c r="O30" i="4"/>
  <c r="M30" i="4"/>
  <c r="K30" i="4"/>
  <c r="S30" i="4" s="1"/>
  <c r="I30" i="4"/>
  <c r="G30" i="4"/>
  <c r="E30" i="4"/>
  <c r="D30" i="4"/>
  <c r="W30" i="4" s="1"/>
  <c r="AA29" i="4"/>
  <c r="S29" i="4"/>
  <c r="O29" i="4"/>
  <c r="M29" i="4"/>
  <c r="K29" i="4"/>
  <c r="I29" i="4"/>
  <c r="G29" i="4"/>
  <c r="E29" i="4"/>
  <c r="D29" i="4"/>
  <c r="W29" i="4" s="1"/>
  <c r="AA28" i="4"/>
  <c r="O28" i="4"/>
  <c r="M28" i="4"/>
  <c r="K28" i="4"/>
  <c r="S28" i="4" s="1"/>
  <c r="I28" i="4"/>
  <c r="G28" i="4"/>
  <c r="E28" i="4"/>
  <c r="D28" i="4"/>
  <c r="W28" i="4" s="1"/>
  <c r="AA27" i="4"/>
  <c r="O27" i="4"/>
  <c r="M27" i="4"/>
  <c r="S27" i="4" s="1"/>
  <c r="K27" i="4"/>
  <c r="I27" i="4"/>
  <c r="G27" i="4"/>
  <c r="E27" i="4"/>
  <c r="D27" i="4"/>
  <c r="W27" i="4" s="1"/>
  <c r="AA26" i="4"/>
  <c r="O26" i="4"/>
  <c r="M26" i="4"/>
  <c r="K26" i="4"/>
  <c r="S26" i="4" s="1"/>
  <c r="I26" i="4"/>
  <c r="G26" i="4"/>
  <c r="E26" i="4"/>
  <c r="D26" i="4"/>
  <c r="W26" i="4" s="1"/>
  <c r="AA25" i="4"/>
  <c r="S25" i="4"/>
  <c r="O25" i="4"/>
  <c r="M25" i="4"/>
  <c r="K25" i="4"/>
  <c r="I25" i="4"/>
  <c r="G25" i="4"/>
  <c r="E25" i="4"/>
  <c r="D25" i="4"/>
  <c r="W25" i="4" s="1"/>
  <c r="AA24" i="4"/>
  <c r="O24" i="4"/>
  <c r="M24" i="4"/>
  <c r="K24" i="4"/>
  <c r="S24" i="4" s="1"/>
  <c r="I24" i="4"/>
  <c r="G24" i="4"/>
  <c r="E24" i="4"/>
  <c r="D24" i="4"/>
  <c r="W24" i="4" s="1"/>
  <c r="AA23" i="4"/>
  <c r="O23" i="4"/>
  <c r="M23" i="4"/>
  <c r="S23" i="4" s="1"/>
  <c r="K23" i="4"/>
  <c r="I23" i="4"/>
  <c r="G23" i="4"/>
  <c r="E23" i="4"/>
  <c r="D23" i="4"/>
  <c r="W23" i="4" s="1"/>
  <c r="O22" i="4"/>
  <c r="M22" i="4"/>
  <c r="S22" i="4" s="1"/>
  <c r="K22" i="4"/>
  <c r="I22" i="4"/>
  <c r="G22" i="4"/>
  <c r="E22" i="4"/>
  <c r="D22" i="4"/>
  <c r="AA21" i="4"/>
  <c r="O21" i="4"/>
  <c r="M21" i="4"/>
  <c r="K21" i="4"/>
  <c r="S21" i="4" s="1"/>
  <c r="I21" i="4"/>
  <c r="G21" i="4"/>
  <c r="E21" i="4"/>
  <c r="D21" i="4"/>
  <c r="W21" i="4" s="1"/>
  <c r="AA20" i="4"/>
  <c r="S20" i="4"/>
  <c r="O20" i="4"/>
  <c r="M20" i="4"/>
  <c r="K20" i="4"/>
  <c r="I20" i="4"/>
  <c r="G20" i="4"/>
  <c r="E20" i="4"/>
  <c r="D20" i="4"/>
  <c r="W20" i="4" s="1"/>
  <c r="S19" i="4"/>
  <c r="O19" i="4"/>
  <c r="M19" i="4"/>
  <c r="K19" i="4"/>
  <c r="I19" i="4"/>
  <c r="G19" i="4"/>
  <c r="E19" i="4"/>
  <c r="D19" i="4"/>
  <c r="S18" i="4"/>
  <c r="O18" i="4"/>
  <c r="M18" i="4"/>
  <c r="K18" i="4"/>
  <c r="I18" i="4"/>
  <c r="G18" i="4"/>
  <c r="E18" i="4"/>
  <c r="D18" i="4"/>
  <c r="AA17" i="4"/>
  <c r="O17" i="4"/>
  <c r="M17" i="4"/>
  <c r="K17" i="4"/>
  <c r="S17" i="4" s="1"/>
  <c r="I17" i="4"/>
  <c r="G17" i="4"/>
  <c r="E17" i="4"/>
  <c r="D17" i="4"/>
  <c r="W17" i="4" s="1"/>
  <c r="AA16" i="4"/>
  <c r="O16" i="4"/>
  <c r="M16" i="4"/>
  <c r="S16" i="4" s="1"/>
  <c r="K16" i="4"/>
  <c r="I16" i="4"/>
  <c r="G16" i="4"/>
  <c r="E16" i="4"/>
  <c r="D16" i="4"/>
  <c r="W16" i="4" s="1"/>
  <c r="AA15" i="4"/>
  <c r="O15" i="4"/>
  <c r="M15" i="4"/>
  <c r="S15" i="4" s="1"/>
  <c r="K15" i="4"/>
  <c r="I15" i="4"/>
  <c r="G15" i="4"/>
  <c r="E15" i="4"/>
  <c r="D15" i="4"/>
  <c r="W15" i="4" s="1"/>
  <c r="AA14" i="4"/>
  <c r="W14" i="4"/>
  <c r="O14" i="4"/>
  <c r="M14" i="4"/>
  <c r="K14" i="4"/>
  <c r="I14" i="4"/>
  <c r="G14" i="4"/>
  <c r="E14" i="4"/>
  <c r="D14" i="4"/>
  <c r="AA13" i="4"/>
  <c r="S13" i="4"/>
  <c r="O13" i="4"/>
  <c r="M13" i="4"/>
  <c r="K13" i="4"/>
  <c r="I13" i="4"/>
  <c r="G13" i="4"/>
  <c r="E13" i="4"/>
  <c r="D13" i="4"/>
  <c r="W13" i="4" s="1"/>
  <c r="AA12" i="4"/>
  <c r="O12" i="4"/>
  <c r="M12" i="4"/>
  <c r="S12" i="4" s="1"/>
  <c r="K12" i="4"/>
  <c r="I12" i="4"/>
  <c r="G12" i="4"/>
  <c r="E12" i="4"/>
  <c r="D12" i="4"/>
  <c r="W12" i="4" s="1"/>
  <c r="AA11" i="4"/>
  <c r="O11" i="4"/>
  <c r="M11" i="4"/>
  <c r="K11" i="4"/>
  <c r="I11" i="4"/>
  <c r="G11" i="4"/>
  <c r="E11" i="4"/>
  <c r="D11" i="4"/>
  <c r="W11" i="4" s="1"/>
  <c r="AA10" i="4"/>
  <c r="O10" i="4"/>
  <c r="M10" i="4"/>
  <c r="K10" i="4"/>
  <c r="I10" i="4"/>
  <c r="G10" i="4"/>
  <c r="E10" i="4"/>
  <c r="D10" i="4"/>
  <c r="W10" i="4" s="1"/>
  <c r="AA9" i="4"/>
  <c r="O9" i="4"/>
  <c r="M9" i="4"/>
  <c r="K9" i="4"/>
  <c r="S9" i="4" s="1"/>
  <c r="I9" i="4"/>
  <c r="G9" i="4"/>
  <c r="E9" i="4"/>
  <c r="D9" i="4"/>
  <c r="W9" i="4" s="1"/>
  <c r="AA8" i="4"/>
  <c r="O8" i="4"/>
  <c r="M8" i="4"/>
  <c r="K8" i="4"/>
  <c r="I8" i="4"/>
  <c r="G8" i="4"/>
  <c r="E8" i="4"/>
  <c r="D8" i="4"/>
  <c r="W8" i="4" s="1"/>
  <c r="O7" i="4"/>
  <c r="M7" i="4"/>
  <c r="K7" i="4"/>
  <c r="I7" i="4"/>
  <c r="G7" i="4"/>
  <c r="E7" i="4"/>
  <c r="D7" i="4"/>
  <c r="AA7" i="4" s="1"/>
  <c r="AA6" i="4"/>
  <c r="O6" i="4"/>
  <c r="M6" i="4"/>
  <c r="K6" i="4"/>
  <c r="I6" i="4"/>
  <c r="G6" i="4"/>
  <c r="E6" i="4"/>
  <c r="D6" i="4"/>
  <c r="W6" i="4" s="1"/>
  <c r="AF5" i="4"/>
  <c r="AA5" i="4"/>
  <c r="O5" i="4"/>
  <c r="M5" i="4"/>
  <c r="K5" i="4"/>
  <c r="I5" i="4"/>
  <c r="G5" i="4"/>
  <c r="E5" i="4"/>
  <c r="D5" i="4"/>
  <c r="W5" i="4" s="1"/>
  <c r="AF4" i="4"/>
  <c r="AA4" i="4"/>
  <c r="W4" i="4"/>
  <c r="O4" i="4"/>
  <c r="M4" i="4"/>
  <c r="S4" i="4" s="1"/>
  <c r="K4" i="4"/>
  <c r="I4" i="4"/>
  <c r="G4" i="4"/>
  <c r="E4" i="4"/>
  <c r="D4" i="4"/>
  <c r="AA3" i="4"/>
  <c r="O3" i="4"/>
  <c r="M3" i="4"/>
  <c r="K3" i="4"/>
  <c r="S3" i="4" s="1"/>
  <c r="I3" i="4"/>
  <c r="G3" i="4"/>
  <c r="E3" i="4"/>
  <c r="D3" i="4"/>
  <c r="W3" i="4" s="1"/>
  <c r="AF2" i="4"/>
  <c r="AA2" i="4"/>
  <c r="O2" i="4"/>
  <c r="M2" i="4"/>
  <c r="K2" i="4"/>
  <c r="I2" i="4"/>
  <c r="G2" i="4"/>
  <c r="AF3" i="4" s="1"/>
  <c r="E2" i="4"/>
  <c r="D2" i="4"/>
  <c r="W2" i="4" s="1"/>
  <c r="S11" i="4" l="1"/>
  <c r="S54" i="4"/>
  <c r="S14" i="4"/>
  <c r="S5" i="4"/>
  <c r="S8" i="4"/>
  <c r="S7" i="4"/>
  <c r="S2" i="4"/>
  <c r="S10" i="4"/>
  <c r="AJ14" i="4"/>
  <c r="BL8" i="4"/>
  <c r="BN7" i="4"/>
  <c r="BF7" i="4"/>
  <c r="BK6" i="4"/>
  <c r="BG5" i="4"/>
  <c r="AJ10" i="4"/>
  <c r="BN8" i="4"/>
  <c r="BE8" i="4"/>
  <c r="BK7" i="4"/>
  <c r="BL6" i="4"/>
  <c r="BK5" i="4"/>
  <c r="BF5" i="4"/>
  <c r="AI10" i="4"/>
  <c r="BM8" i="4"/>
  <c r="BJ7" i="4"/>
  <c r="BJ6" i="4"/>
  <c r="BJ5" i="4"/>
  <c r="BJ8" i="4"/>
  <c r="BH5" i="4"/>
  <c r="BI8" i="4"/>
  <c r="AK14" i="4"/>
  <c r="BK8" i="4"/>
  <c r="BI7" i="4"/>
  <c r="BI6" i="4"/>
  <c r="BI5" i="4"/>
  <c r="AI14" i="4"/>
  <c r="BH6" i="4"/>
  <c r="AJ13" i="4"/>
  <c r="BG6" i="4"/>
  <c r="AI13" i="4"/>
  <c r="BH8" i="4"/>
  <c r="BE7" i="4"/>
  <c r="BF6" i="4"/>
  <c r="BN5" i="4"/>
  <c r="BE5" i="4"/>
  <c r="BG8" i="4"/>
  <c r="BM7" i="4"/>
  <c r="BN6" i="4"/>
  <c r="BE6" i="4"/>
  <c r="BM5" i="4"/>
  <c r="AK12" i="4"/>
  <c r="BL7" i="4"/>
  <c r="BM6" i="4"/>
  <c r="BL5" i="4"/>
  <c r="AK10" i="4"/>
  <c r="BF8" i="4"/>
  <c r="T5" i="4"/>
  <c r="BF12" i="4"/>
  <c r="BE11" i="4"/>
  <c r="BF11" i="4"/>
  <c r="S6" i="4"/>
  <c r="BH7" i="4" s="1"/>
  <c r="AA22" i="4"/>
  <c r="W22" i="4"/>
  <c r="O55" i="4"/>
  <c r="U27" i="4"/>
  <c r="U31" i="4"/>
  <c r="AK13" i="4"/>
  <c r="U18" i="4"/>
  <c r="AA31" i="4"/>
  <c r="X31" i="4"/>
  <c r="T32" i="4"/>
  <c r="U54" i="4"/>
  <c r="AI11" i="4"/>
  <c r="AA18" i="4"/>
  <c r="W18" i="4"/>
  <c r="U19" i="4"/>
  <c r="AA32" i="4"/>
  <c r="W32" i="4"/>
  <c r="T36" i="4"/>
  <c r="W7" i="4"/>
  <c r="T21" i="4"/>
  <c r="AA19" i="4"/>
  <c r="X19" i="4"/>
  <c r="AJ12" i="4"/>
  <c r="T26" i="4"/>
  <c r="T30" i="4"/>
  <c r="AA33" i="4"/>
  <c r="W33" i="4"/>
  <c r="U35" i="4"/>
  <c r="U25" i="4"/>
  <c r="K59" i="4"/>
  <c r="K58" i="4"/>
  <c r="K57" i="4"/>
  <c r="K56" i="4"/>
  <c r="K55" i="4"/>
  <c r="M57" i="4"/>
  <c r="M56" i="4"/>
  <c r="M55" i="4"/>
  <c r="M59" i="4"/>
  <c r="M58" i="4"/>
  <c r="AI12" i="4"/>
  <c r="T17" i="4"/>
  <c r="O56" i="4"/>
  <c r="O57" i="4"/>
  <c r="T38" i="4"/>
  <c r="T44" i="4"/>
  <c r="T46" i="4"/>
  <c r="T52" i="4"/>
  <c r="O58" i="4"/>
  <c r="U42" i="4"/>
  <c r="U44" i="4"/>
  <c r="U50" i="4"/>
  <c r="U52" i="4"/>
  <c r="O59" i="4"/>
  <c r="W44" i="4"/>
  <c r="X49" i="4"/>
  <c r="AF7" i="4" l="1"/>
  <c r="U10" i="4"/>
  <c r="U49" i="4"/>
  <c r="U41" i="4"/>
  <c r="T51" i="4"/>
  <c r="T43" i="4"/>
  <c r="U26" i="4"/>
  <c r="U21" i="4"/>
  <c r="T34" i="4"/>
  <c r="T28" i="4"/>
  <c r="T15" i="4"/>
  <c r="U32" i="4"/>
  <c r="T23" i="4"/>
  <c r="T3" i="4"/>
  <c r="U2" i="4"/>
  <c r="S57" i="4"/>
  <c r="AJ11" i="4"/>
  <c r="AF8" i="4"/>
  <c r="Z17" i="4"/>
  <c r="Z52" i="4"/>
  <c r="Z38" i="4"/>
  <c r="Z30" i="4"/>
  <c r="Z36" i="4"/>
  <c r="Z5" i="4"/>
  <c r="Z21" i="4"/>
  <c r="U48" i="4"/>
  <c r="T50" i="4"/>
  <c r="T42" i="4"/>
  <c r="T16" i="4"/>
  <c r="U28" i="4"/>
  <c r="BE12" i="4"/>
  <c r="S58" i="4"/>
  <c r="T14" i="4"/>
  <c r="U16" i="4"/>
  <c r="T24" i="4"/>
  <c r="U46" i="4"/>
  <c r="U38" i="4"/>
  <c r="T48" i="4"/>
  <c r="T40" i="4"/>
  <c r="T22" i="4"/>
  <c r="U29" i="4"/>
  <c r="U14" i="4"/>
  <c r="T20" i="4"/>
  <c r="T13" i="4"/>
  <c r="T33" i="4"/>
  <c r="U24" i="4"/>
  <c r="U9" i="4"/>
  <c r="T7" i="4"/>
  <c r="U5" i="4"/>
  <c r="Z46" i="4"/>
  <c r="AF9" i="4"/>
  <c r="AF10" i="4"/>
  <c r="Z44" i="4"/>
  <c r="Z26" i="4"/>
  <c r="Z32" i="4"/>
  <c r="T6" i="4"/>
  <c r="U6" i="4"/>
  <c r="S56" i="4"/>
  <c r="U40" i="4"/>
  <c r="U13" i="4"/>
  <c r="U34" i="4"/>
  <c r="T12" i="4"/>
  <c r="U23" i="4"/>
  <c r="U3" i="4"/>
  <c r="T8" i="4"/>
  <c r="U47" i="4"/>
  <c r="U39" i="4"/>
  <c r="T49" i="4"/>
  <c r="T41" i="4"/>
  <c r="T29" i="4"/>
  <c r="T9" i="4"/>
  <c r="U12" i="4"/>
  <c r="T2" i="4"/>
  <c r="S59" i="4"/>
  <c r="BG7" i="4"/>
  <c r="T4" i="4"/>
  <c r="U8" i="4"/>
  <c r="U53" i="4"/>
  <c r="U45" i="4"/>
  <c r="U37" i="4"/>
  <c r="T47" i="4"/>
  <c r="T39" i="4"/>
  <c r="U22" i="4"/>
  <c r="T25" i="4"/>
  <c r="U20" i="4"/>
  <c r="U33" i="4"/>
  <c r="T19" i="4"/>
  <c r="T54" i="4"/>
  <c r="T31" i="4"/>
  <c r="U7" i="4"/>
  <c r="U15" i="4"/>
  <c r="AK11" i="4"/>
  <c r="U4" i="4"/>
  <c r="U11" i="4"/>
  <c r="U51" i="4"/>
  <c r="U43" i="4"/>
  <c r="T53" i="4"/>
  <c r="T45" i="4"/>
  <c r="T37" i="4"/>
  <c r="U17" i="4"/>
  <c r="T35" i="4"/>
  <c r="U30" i="4"/>
  <c r="U36" i="4"/>
  <c r="T18" i="4"/>
  <c r="T27" i="4"/>
  <c r="S55" i="4"/>
  <c r="T10" i="4"/>
  <c r="T11" i="4"/>
  <c r="Z41" i="4" l="1"/>
  <c r="Z34" i="4"/>
  <c r="Z35" i="4"/>
  <c r="Z25" i="4"/>
  <c r="Z4" i="4"/>
  <c r="Z49" i="4"/>
  <c r="Z14" i="4"/>
  <c r="Z45" i="4"/>
  <c r="Z3" i="4"/>
  <c r="Z43" i="4"/>
  <c r="Z37" i="4"/>
  <c r="Z22" i="4"/>
  <c r="Z27" i="4"/>
  <c r="Z53" i="4"/>
  <c r="Z31" i="4"/>
  <c r="Z47" i="4"/>
  <c r="Z2" i="4"/>
  <c r="Z8" i="4"/>
  <c r="Z48" i="4"/>
  <c r="Z23" i="4"/>
  <c r="Z51" i="4"/>
  <c r="Z10" i="4"/>
  <c r="Z39" i="4"/>
  <c r="Z40" i="4"/>
  <c r="Z18" i="4"/>
  <c r="Z54" i="4"/>
  <c r="Z33" i="4"/>
  <c r="Z16" i="4"/>
  <c r="Z11" i="4"/>
  <c r="Z19" i="4"/>
  <c r="Z9" i="4"/>
  <c r="Z6" i="4"/>
  <c r="Z13" i="4"/>
  <c r="Z42" i="4"/>
  <c r="Z15" i="4"/>
  <c r="Z7" i="4"/>
  <c r="Z29" i="4"/>
  <c r="Z12" i="4"/>
  <c r="Z20" i="4"/>
  <c r="Z24" i="4"/>
  <c r="Z50" i="4"/>
  <c r="Z28" i="4"/>
  <c r="AI6" i="4" l="1"/>
  <c r="AJ4" i="4"/>
  <c r="AI5" i="4"/>
  <c r="AK7" i="4"/>
  <c r="AK3" i="4"/>
  <c r="AK6" i="4"/>
  <c r="AJ3" i="4"/>
  <c r="AK4" i="4"/>
  <c r="AI4" i="4"/>
  <c r="AI7" i="4"/>
  <c r="AJ6" i="4"/>
  <c r="AK5" i="4"/>
  <c r="AJ5" i="4"/>
  <c r="AJ7" i="4"/>
  <c r="AI3" i="4"/>
  <c r="AB30" i="4" l="1"/>
  <c r="AB46" i="4"/>
  <c r="AB32" i="4"/>
  <c r="AB44" i="4"/>
  <c r="AB17" i="4"/>
  <c r="AB36" i="4"/>
  <c r="AB5" i="4"/>
  <c r="AB52" i="4"/>
  <c r="AB38" i="4"/>
  <c r="AB21" i="4"/>
  <c r="AB26" i="4"/>
  <c r="AB41" i="4"/>
  <c r="AB3" i="4"/>
  <c r="AB27" i="4"/>
  <c r="AB51" i="4"/>
  <c r="AB18" i="4"/>
  <c r="AB11" i="4"/>
  <c r="AB29" i="4"/>
  <c r="AB50" i="4"/>
  <c r="AB20" i="4"/>
  <c r="AB16" i="4"/>
  <c r="AB8" i="4"/>
  <c r="AB31" i="4"/>
  <c r="AB4" i="4"/>
  <c r="AB13" i="4"/>
  <c r="AB34" i="4"/>
  <c r="AB49" i="4"/>
  <c r="AB43" i="4"/>
  <c r="AB53" i="4"/>
  <c r="AB10" i="4"/>
  <c r="AB54" i="4"/>
  <c r="AB19" i="4"/>
  <c r="AB42" i="4"/>
  <c r="AB12" i="4"/>
  <c r="AB28" i="4"/>
  <c r="AB37" i="4"/>
  <c r="AB39" i="4"/>
  <c r="AB9" i="4"/>
  <c r="AB40" i="4"/>
  <c r="AB24" i="4"/>
  <c r="AB14" i="4"/>
  <c r="AB15" i="4"/>
  <c r="AB35" i="4"/>
  <c r="AB48" i="4"/>
  <c r="AB33" i="4"/>
  <c r="AB25" i="4"/>
  <c r="AB45" i="4"/>
  <c r="AB22" i="4"/>
  <c r="AB47" i="4"/>
  <c r="AB23" i="4"/>
  <c r="AB6" i="4"/>
  <c r="AB7" i="4"/>
  <c r="AB2" i="4"/>
  <c r="BI15" i="4" l="1"/>
  <c r="BJ14" i="4"/>
  <c r="AV14" i="4"/>
  <c r="AN14" i="4"/>
  <c r="BB14" i="4"/>
  <c r="AT14" i="4"/>
  <c r="AY13" i="4"/>
  <c r="AQ13" i="4"/>
  <c r="BJ12" i="4"/>
  <c r="AX12" i="4"/>
  <c r="AP12" i="4"/>
  <c r="BI11" i="4"/>
  <c r="AW11" i="4"/>
  <c r="AO11" i="4"/>
  <c r="AZ10" i="4"/>
  <c r="AR10" i="4"/>
  <c r="AZ14" i="4"/>
  <c r="AR14" i="4"/>
  <c r="AW13" i="4"/>
  <c r="AO13" i="4"/>
  <c r="AV12" i="4"/>
  <c r="AN12" i="4"/>
  <c r="AU11" i="4"/>
  <c r="BJ15" i="4"/>
  <c r="AX14" i="4"/>
  <c r="AP14" i="4"/>
  <c r="BI13" i="4"/>
  <c r="AU13" i="4"/>
  <c r="BB12" i="4"/>
  <c r="AT12" i="4"/>
  <c r="BA11" i="4"/>
  <c r="AS11" i="4"/>
  <c r="AV10" i="4"/>
  <c r="AN10" i="4"/>
  <c r="AZ9" i="4"/>
  <c r="AR9" i="4"/>
  <c r="BB8" i="4"/>
  <c r="AT8" i="4"/>
  <c r="AV7" i="4"/>
  <c r="AN7" i="4"/>
  <c r="BA6" i="4"/>
  <c r="AS6" i="4"/>
  <c r="AW14" i="4"/>
  <c r="AO14" i="4"/>
  <c r="AS14" i="4"/>
  <c r="AS13" i="4"/>
  <c r="AY12" i="4"/>
  <c r="AQ11" i="4"/>
  <c r="AW10" i="4"/>
  <c r="AV9" i="4"/>
  <c r="AS8" i="4"/>
  <c r="AZ7" i="4"/>
  <c r="AQ7" i="4"/>
  <c r="AZ6" i="4"/>
  <c r="AQ6" i="4"/>
  <c r="AN13" i="4"/>
  <c r="AS10" i="4"/>
  <c r="AP8" i="4"/>
  <c r="AN6" i="4"/>
  <c r="AZ13" i="4"/>
  <c r="BB10" i="4"/>
  <c r="AQ9" i="4"/>
  <c r="AX8" i="4"/>
  <c r="AU7" i="4"/>
  <c r="AQ14" i="4"/>
  <c r="BJ13" i="4"/>
  <c r="AR13" i="4"/>
  <c r="AW12" i="4"/>
  <c r="BB11" i="4"/>
  <c r="AP11" i="4"/>
  <c r="AU10" i="4"/>
  <c r="AU9" i="4"/>
  <c r="BA8" i="4"/>
  <c r="AR8" i="4"/>
  <c r="AY7" i="4"/>
  <c r="AP7" i="4"/>
  <c r="AY6" i="4"/>
  <c r="AP6" i="4"/>
  <c r="BA13" i="4"/>
  <c r="AS12" i="4"/>
  <c r="AS9" i="4"/>
  <c r="AW7" i="4"/>
  <c r="AW6" i="4"/>
  <c r="BI14" i="4"/>
  <c r="BI12" i="4"/>
  <c r="AX11" i="4"/>
  <c r="BA9" i="4"/>
  <c r="BB13" i="4"/>
  <c r="AP13" i="4"/>
  <c r="AU12" i="4"/>
  <c r="AZ11" i="4"/>
  <c r="AN11" i="4"/>
  <c r="AT10" i="4"/>
  <c r="AT9" i="4"/>
  <c r="AZ8" i="4"/>
  <c r="AQ8" i="4"/>
  <c r="AX7" i="4"/>
  <c r="AO7" i="4"/>
  <c r="AX6" i="4"/>
  <c r="AO6" i="4"/>
  <c r="AY11" i="4"/>
  <c r="BB9" i="4"/>
  <c r="AY8" i="4"/>
  <c r="AR12" i="4"/>
  <c r="AQ10" i="4"/>
  <c r="AO8" i="4"/>
  <c r="BA14" i="4"/>
  <c r="AX13" i="4"/>
  <c r="AQ12" i="4"/>
  <c r="AV11" i="4"/>
  <c r="BA10" i="4"/>
  <c r="AP10" i="4"/>
  <c r="AY9" i="4"/>
  <c r="AP9" i="4"/>
  <c r="AW8" i="4"/>
  <c r="AN8" i="4"/>
  <c r="AT7" i="4"/>
  <c r="AU6" i="4"/>
  <c r="AY14" i="4"/>
  <c r="AV13" i="4"/>
  <c r="BA12" i="4"/>
  <c r="AO12" i="4"/>
  <c r="AT11" i="4"/>
  <c r="AY10" i="4"/>
  <c r="AO10" i="4"/>
  <c r="AX9" i="4"/>
  <c r="AO9" i="4"/>
  <c r="AV8" i="4"/>
  <c r="BB7" i="4"/>
  <c r="AS7" i="4"/>
  <c r="AT6" i="4"/>
  <c r="AU14" i="4"/>
  <c r="AT13" i="4"/>
  <c r="BJ11" i="4"/>
  <c r="AR11" i="4"/>
  <c r="AX10" i="4"/>
  <c r="AW9" i="4"/>
  <c r="AU8" i="4"/>
  <c r="AR7" i="4"/>
  <c r="AR6" i="4"/>
  <c r="AV6" i="4"/>
  <c r="AZ12" i="4"/>
  <c r="AN9" i="4"/>
  <c r="BA7" i="4"/>
  <c r="BB6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<sst xmlns="http://schemas.openxmlformats.org/spreadsheetml/2006/main" count="339" uniqueCount="169">
  <si>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</si>
  <si>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</si>
  <si>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</si>
  <si>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</si>
  <si>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</si>
  <si>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</si>
  <si>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</si>
  <si>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</si>
  <si>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</si>
  <si>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</si>
  <si>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</si>
  <si>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</si>
  <si>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</si>
  <si>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</si>
  <si>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</si>
  <si>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</si>
  <si>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</si>
  <si>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</si>
  <si>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</si>
  <si>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</si>
  <si>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</si>
  <si>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</si>
  <si>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</si>
  <si>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</si>
  <si>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</si>
  <si>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</si>
  <si>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</si>
  <si>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</si>
  <si>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</si>
  <si>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</si>
  <si>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</si>
  <si>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</si>
  <si>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</si>
  <si>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</si>
  <si>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</si>
  <si>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</si>
  <si>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</si>
  <si>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</si>
  <si>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</si>
  <si>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</si>
  <si>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</si>
  <si>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</si>
  <si>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</si>
  <si>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</si>
  <si>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</si>
  <si>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</si>
  <si>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</si>
  <si>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</si>
  <si>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</si>
  <si>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</si>
  <si>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</si>
  <si>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</si>
  <si>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</si>
  <si>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</si>
  <si>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</si>
  <si>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</si>
  <si>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</si>
  <si>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</si>
  <si>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</si>
  <si>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</si>
  <si>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</si>
  <si>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</si>
  <si>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</si>
  <si>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</si>
  <si>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</si>
  <si>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</si>
  <si>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</si>
  <si>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</si>
  <si>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</si>
  <si>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</si>
  <si>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</si>
  <si>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</si>
  <si>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</si>
  <si>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</si>
  <si>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</si>
  <si>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</si>
  <si>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</si>
  <si>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</si>
  <si>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</si>
  <si>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</si>
  <si>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</si>
  <si>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</si>
  <si>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</si>
  <si>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</si>
  <si>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</si>
  <si>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</si>
  <si>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</si>
  <si>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</si>
  <si>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</si>
  <si>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</si>
  <si>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</si>
  <si>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</si>
  <si>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</si>
  <si>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</si>
  <si>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</si>
  <si>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</si>
  <si>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</si>
  <si>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</si>
  <si>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</si>
  <si>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</si>
  <si>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</si>
  <si>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</si>
  <si>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</si>
  <si>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</si>
  <si>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</si>
  <si>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</si>
  <si>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</si>
  <si>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</si>
  <si>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</si>
  <si>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</si>
  <si>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</si>
  <si>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</si>
  <si>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</si>
  <si>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</si>
  <si>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</si>
  <si>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</si>
  <si>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</si>
  <si>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</si>
  <si>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</si>
  <si>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</si>
  <si>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</si>
  <si>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</si>
  <si>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</si>
  <si>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</si>
  <si>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</si>
  <si>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</si>
  <si>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</si>
  <si>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</si>
  <si>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</si>
  <si>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</si>
  <si>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</si>
  <si>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</si>
  <si>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</si>
  <si>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</si>
  <si>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</si>
  <si>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</si>
  <si>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</si>
  <si>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</si>
  <si>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</si>
  <si>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</si>
  <si>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</si>
  <si>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</si>
  <si>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</si>
  <si>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</si>
  <si>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</si>
  <si>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</si>
  <si>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</si>
  <si>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</si>
  <si>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</si>
  <si>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</si>
  <si>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</si>
  <si>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</si>
  <si>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</si>
  <si>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학년</t>
    <phoneticPr fontId="18" type="noConversion"/>
  </si>
  <si>
    <r>
      <t>재수강</t>
    </r>
    <r>
      <rPr>
        <sz val="10"/>
        <color theme="1"/>
        <rFont val="Wingdings 2"/>
        <family val="1"/>
        <charset val="2"/>
      </rPr>
      <t></t>
    </r>
    <phoneticPr fontId="18" type="noConversion"/>
  </si>
  <si>
    <t>재수강X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</si>
  <si>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</si>
  <si>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</si>
  <si>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</si>
  <si>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</si>
  <si>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</si>
  <si>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</si>
  <si>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</si>
  <si>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</si>
  <si>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</si>
  <si>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</si>
  <si>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</si>
  <si>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</si>
  <si>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스파크라인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</si>
</sst>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1"/>
      <name val="Wingdings 2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  <xf numFmtId="0" fontId="19" fillId="33" borderId="5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51" xfId="0" applyFont="1" applyFill="1" applyBorder="1" applyAlignment="1">
      <alignment horizontal="center" vertical="center"/>
    </xf>
    <xf numFmtId="0" fontId="19" fillId="33" borderId="52" xfId="0" applyFont="1" applyFill="1" applyBorder="1" applyAlignment="1">
      <alignment horizontal="center" vertical="center"/>
    </xf>
    <xf numFmtId="0" fontId="19" fillId="33" borderId="49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분반1!$BD$5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</c:multiLvlStrRef>
          </c:cat>
          <c:val>
            <c:numRef>
              <c:f>분반1!$BE$5:$BN$5</c:f>
            </c:numRef>
          </c:val>
          <c:extLst>
            <c:ext xmlns:c16="http://schemas.microsoft.com/office/drawing/2014/chart" uri="{C3380CC4-5D6E-409C-BE32-E72D297353CC}">
              <c16:uniqueId val="{00000000-27E9-4A4C-89CF-A800D0E755BD}"/>
            </c:ext>
          </c:extLst>
        </c:ser>
        <c:ser>
          <c:idx val="2"/>
          <c:order val="1"/>
          <c:tx>
            <c:strRef>
              <c:f>분반1!$BD$6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</c:multiLvlStrRef>
          </c:cat>
          <c:val>
            <c:numRef>
              <c:f>분반1!$BE$6:$BN$6</c:f>
            </c:numRef>
          </c:val>
          <c:extLst>
            <c:ext xmlns:c16="http://schemas.microsoft.com/office/drawing/2014/chart" uri="{C3380CC4-5D6E-409C-BE32-E72D297353CC}">
              <c16:uniqueId val="{00000001-27E9-4A4C-89CF-A800D0E755BD}"/>
            </c:ext>
          </c:extLst>
        </c:ser>
        <c:ser>
          <c:idx val="3"/>
          <c:order val="2"/>
          <c:tx>
            <c:strRef>
              <c:f>분반1!$BD$7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</c:multiLvlStrRef>
          </c:cat>
          <c:val>
            <c:numRef>
              <c:f>분반1!$BE$7:$BN$7</c:f>
            </c:numRef>
          </c:val>
          <c:extLst>
            <c:ext xmlns:c16="http://schemas.microsoft.com/office/drawing/2014/chart" uri="{C3380CC4-5D6E-409C-BE32-E72D297353CC}">
              <c16:uniqueId val="{00000002-27E9-4A4C-89CF-A800D0E755BD}"/>
            </c:ext>
          </c:extLst>
        </c:ser>
        <c:ser>
          <c:idx val="4"/>
          <c:order val="3"/>
          <c:tx>
            <c:strRef>
              <c:f>분반1!$BD$8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</c:multiLvlStrRef>
          </c:cat>
          <c:val>
            <c:numRef>
              <c:f>분반1!$BE$8:$BN$8</c:f>
            </c:numRef>
          </c:val>
          <c:extLst>
            <c:ext xmlns:c16="http://schemas.microsoft.com/office/drawing/2014/chart" uri="{C3380CC4-5D6E-409C-BE32-E72D297353CC}">
              <c16:uniqueId val="{00000003-27E9-4A4C-89CF-A800D0E75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7820864"/>
        <c:axId val="1727821344"/>
      </c:barChart>
      <c:catAx>
        <c:axId val="172782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1344"/>
        <c:crosses val="autoZero"/>
        <c:auto val="1"/>
        <c:lblAlgn val="ctr"/>
        <c:lblOffset val="100"/>
        <c:noMultiLvlLbl val="0"/>
      </c:catAx>
      <c:valAx>
        <c:axId val="172782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243840</xdr:colOff>
      <xdr:row>8</xdr:row>
      <xdr:rowOff>53340</xdr:rowOff>
    </xdr:from>
    <xdr:to>
      <xdr:col>66</xdr:col>
      <xdr:colOff>7620</xdr:colOff>
      <xdr:row>22</xdr:row>
      <xdr:rowOff>15240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6650518-99A9-4CC4-8F5D-0A9DBA375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BU59"/>
  <sheetViews>
    <sheetView tabSelected="1" zoomScaleNormal="100" workbookViewId="0">
      <pane ySplit="1" topLeftCell="A2" activePane="bottomLeft" state="frozen"/>
      <selection pane="bottomLeft" activeCell="BU3" sqref="BU3"/>
    </sheetView>
  </sheetViews>
  <sheetFormatPr defaultColWidth="9" defaultRowHeight="20.100000000000001" customHeight="1" x14ac:dyDescent="0.4"/>
  <cols>
    <col min="1" max="2" width="4.59765625" style="13" hidden="1" customWidth="1"/>
    <col min="3" max="3" width="10.09765625" style="13" hidden="1" customWidth="1"/>
    <col min="4" max="7" width="7.59765625" style="13" hidden="1" customWidth="1"/>
    <col min="8" max="19" width="8.59765625" style="13" hidden="1" customWidth="1"/>
    <col min="20" max="21" width="9" style="13" hidden="1" customWidth="1"/>
    <col min="22" max="22" width="6.59765625" style="13" hidden="1" customWidth="1"/>
    <col min="23" max="23" width="7.59765625" style="13" hidden="1" customWidth="1"/>
    <col min="24" max="28" width="9" style="13" hidden="1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3.69921875" style="13" hidden="1" customWidth="1"/>
    <col min="39" max="39" width="5.69921875" style="13" hidden="1" customWidth="1"/>
    <col min="40" max="54" width="8.69921875" style="13" hidden="1" customWidth="1"/>
    <col min="55" max="55" width="3.69921875" style="13" hidden="1" customWidth="1"/>
    <col min="56" max="66" width="9" style="13" hidden="1" customWidth="1"/>
    <col min="67" max="67" width="3.69921875" style="13" hidden="1" customWidth="1"/>
    <col min="68" max="16384" width="9" style="13"/>
  </cols>
  <sheetData>
    <row r="1" spans="1:7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149</v>
      </c>
    </row>
    <row r="2" spans="1:73" ht="20.100000000000001" customHeight="1" thickTop="1" thickBot="1" x14ac:dyDescent="0.45">
      <c r="A2" s="82">
        <v>1</v>
      </c>
      <c r="B2" s="82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156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161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9" t="s">
        <v>133</v>
      </c>
      <c r="AE2" s="15" t="s">
        <v>135</v>
      </c>
      <c r="AF2" s="16">
        <f>COUNTA(H2:H54)</f>
        <v>53</v>
      </c>
      <c r="AG2" s="17"/>
      <c r="AH2" s="12" t="s">
        <v>146</v>
      </c>
      <c r="AI2" s="12" t="s">
        <v>147</v>
      </c>
      <c r="AJ2" s="12" t="s">
        <v>101</v>
      </c>
      <c r="AK2" s="12" t="s">
        <v>102</v>
      </c>
      <c r="AL2" s="18"/>
      <c r="AM2" s="73" t="s">
        <v>150</v>
      </c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5"/>
      <c r="BD2" s="76"/>
      <c r="BE2" s="65">
        <v>101</v>
      </c>
      <c r="BF2" s="66"/>
      <c r="BG2" s="65">
        <v>102</v>
      </c>
      <c r="BH2" s="66"/>
      <c r="BI2" s="65">
        <v>103</v>
      </c>
      <c r="BJ2" s="66"/>
      <c r="BK2" s="65">
        <v>104</v>
      </c>
      <c r="BL2" s="66"/>
      <c r="BM2" s="65">
        <v>105</v>
      </c>
      <c r="BN2" s="66"/>
      <c r="BP2" s="93"/>
      <c r="BQ2" s="89">
        <v>1</v>
      </c>
      <c r="BR2" s="87">
        <v>2</v>
      </c>
      <c r="BS2" s="87">
        <v>3</v>
      </c>
      <c r="BT2" s="88">
        <v>4</v>
      </c>
      <c r="BU2" s="93" t="s">
        <v>168</v>
      </c>
    </row>
    <row r="3" spans="1:73" ht="20.100000000000001" customHeight="1" thickTop="1" thickBot="1" x14ac:dyDescent="0.45">
      <c r="A3" s="82">
        <v>2</v>
      </c>
      <c r="B3" s="82">
        <v>2</v>
      </c>
      <c r="C3" s="14" t="s">
        <v>41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">
        <v>157</v>
      </c>
      <c r="G3" s="11">
        <f t="shared" ref="G3:G54" si="2">VALUE(RIGHT(C3, 2))</f>
        <v>88</v>
      </c>
      <c r="H3" s="14" t="s">
        <v>14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">
        <v>161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9"/>
      <c r="AE3" s="15" t="s">
        <v>136</v>
      </c>
      <c r="AF3" s="16">
        <f>COUNT(G2:G54)</f>
        <v>53</v>
      </c>
      <c r="AG3" s="17"/>
      <c r="AH3" s="12" t="s">
        <v>142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67"/>
      <c r="AN3" s="70">
        <v>101</v>
      </c>
      <c r="AO3" s="71"/>
      <c r="AP3" s="72"/>
      <c r="AQ3" s="70">
        <v>102</v>
      </c>
      <c r="AR3" s="71"/>
      <c r="AS3" s="72"/>
      <c r="AT3" s="70">
        <v>103</v>
      </c>
      <c r="AU3" s="71"/>
      <c r="AV3" s="72"/>
      <c r="AW3" s="70">
        <v>104</v>
      </c>
      <c r="AX3" s="71"/>
      <c r="AY3" s="72"/>
      <c r="AZ3" s="70">
        <v>105</v>
      </c>
      <c r="BA3" s="71"/>
      <c r="BB3" s="72"/>
      <c r="BD3" s="77"/>
      <c r="BE3" s="60" t="s">
        <v>6</v>
      </c>
      <c r="BF3" s="61"/>
      <c r="BG3" s="60" t="s">
        <v>8</v>
      </c>
      <c r="BH3" s="61"/>
      <c r="BI3" s="60" t="s">
        <v>9</v>
      </c>
      <c r="BJ3" s="61"/>
      <c r="BK3" s="60" t="s">
        <v>10</v>
      </c>
      <c r="BL3" s="61"/>
      <c r="BM3" s="60" t="s">
        <v>11</v>
      </c>
      <c r="BN3" s="61"/>
      <c r="BP3" s="92" t="s">
        <v>6</v>
      </c>
      <c r="BQ3" s="90" t="str">
        <f>IFERROR(AVERAGEIFS($S$2:$S$54, $F$2:$F$54, "=" &amp; BP3, $B$2:$B$54, "=" &amp;BQ2),"NA")</f>
        <v>NA</v>
      </c>
      <c r="BR3" s="86">
        <f>IFERROR(AVERAGEIFS($S$2:$S$54, $F$2:$F$54, "=" &amp; BP3, $B$2:$B$54, "=" &amp;BR2),"NA")</f>
        <v>59.432500000000005</v>
      </c>
      <c r="BS3" s="86">
        <f>IFERROR(AVERAGEIFS($S$2:$S$54, $F$2:$F$54, "=" &amp; BP3, $B$2:$B$54, "=" &amp;BS2),"NA")</f>
        <v>67.650000000000006</v>
      </c>
      <c r="BT3" s="51">
        <f>IFERROR(AVERAGEIFS($S$2:$S$54, $F$2:$F$54, "=" &amp; BP3, $B$2:$B$54, "=" &amp;BT2),"NA")</f>
        <v>58.04</v>
      </c>
      <c r="BU3" s="92"/>
    </row>
    <row r="4" spans="1:73" ht="20.100000000000001" customHeight="1" thickTop="1" thickBot="1" x14ac:dyDescent="0.45">
      <c r="A4" s="83">
        <v>3</v>
      </c>
      <c r="B4" s="82">
        <v>2</v>
      </c>
      <c r="C4" s="14" t="s">
        <v>42</v>
      </c>
      <c r="D4" s="11">
        <f t="shared" si="0"/>
        <v>2022</v>
      </c>
      <c r="E4" s="11">
        <f t="shared" si="1"/>
        <v>103</v>
      </c>
      <c r="F4" s="11" t="s">
        <v>158</v>
      </c>
      <c r="G4" s="11">
        <f t="shared" si="2"/>
        <v>90</v>
      </c>
      <c r="H4" s="14" t="s">
        <v>15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">
        <v>161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6" t="s">
        <v>137</v>
      </c>
      <c r="AE4" s="58"/>
      <c r="AF4" s="16">
        <f>COUNTBLANK(V2:V54)</f>
        <v>44</v>
      </c>
      <c r="AG4" s="17"/>
      <c r="AH4" s="12" t="s">
        <v>143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68"/>
      <c r="AN4" s="62" t="s">
        <v>6</v>
      </c>
      <c r="AO4" s="63"/>
      <c r="AP4" s="64"/>
      <c r="AQ4" s="62" t="s">
        <v>8</v>
      </c>
      <c r="AR4" s="63"/>
      <c r="AS4" s="64"/>
      <c r="AT4" s="62" t="s">
        <v>9</v>
      </c>
      <c r="AU4" s="63"/>
      <c r="AV4" s="64"/>
      <c r="AW4" s="62" t="s">
        <v>10</v>
      </c>
      <c r="AX4" s="63"/>
      <c r="AY4" s="64"/>
      <c r="AZ4" s="62" t="s">
        <v>11</v>
      </c>
      <c r="BA4" s="63"/>
      <c r="BB4" s="64"/>
      <c r="BD4" s="45" t="s">
        <v>153</v>
      </c>
      <c r="BE4" s="46" t="s">
        <v>151</v>
      </c>
      <c r="BF4" s="47" t="s">
        <v>152</v>
      </c>
      <c r="BG4" s="46" t="s">
        <v>151</v>
      </c>
      <c r="BH4" s="47" t="s">
        <v>152</v>
      </c>
      <c r="BI4" s="46" t="s">
        <v>151</v>
      </c>
      <c r="BJ4" s="47" t="s">
        <v>152</v>
      </c>
      <c r="BK4" s="46" t="s">
        <v>151</v>
      </c>
      <c r="BL4" s="47" t="s">
        <v>152</v>
      </c>
      <c r="BM4" s="46" t="s">
        <v>151</v>
      </c>
      <c r="BN4" s="47" t="s">
        <v>152</v>
      </c>
      <c r="BP4" s="49" t="s">
        <v>10</v>
      </c>
      <c r="BQ4" s="54">
        <f>IFERROR(AVERAGEIFS($S$2:$S$54, $F$2:$F$54, "=" &amp; BP4, $B$2:$B$54, "=" &amp;BQ2),"NA")</f>
        <v>53.09</v>
      </c>
      <c r="BR4" s="12">
        <f>IFERROR(AVERAGEIFS($S$2:$S$54, $F$2:$F$54, "=" &amp; BP4, $B$2:$B$54, "=" &amp;BR2),"NA")</f>
        <v>47.069999999999993</v>
      </c>
      <c r="BS4" s="12">
        <f>IFERROR(AVERAGEIFS($S$2:$S$54, $F$2:$F$54, "=" &amp; BP4, $B$2:$B$54, "=" &amp;BS2),"NA")</f>
        <v>82.26</v>
      </c>
      <c r="BT4" s="84">
        <f>IFERROR(AVERAGEIFS($S$2:$S$54, $F$2:$F$54, "=" &amp; BP4, $B$2:$B$54, "=" &amp;BT2),"NA")</f>
        <v>56.41</v>
      </c>
      <c r="BU4" s="92"/>
    </row>
    <row r="5" spans="1:73" ht="20.100000000000001" customHeight="1" thickTop="1" thickBot="1" x14ac:dyDescent="0.45">
      <c r="A5" s="80">
        <v>4</v>
      </c>
      <c r="B5" s="82">
        <v>2</v>
      </c>
      <c r="C5" s="14" t="s">
        <v>43</v>
      </c>
      <c r="D5" s="11">
        <f t="shared" si="0"/>
        <v>2021</v>
      </c>
      <c r="E5" s="11">
        <f t="shared" si="1"/>
        <v>102</v>
      </c>
      <c r="F5" s="11" t="s">
        <v>159</v>
      </c>
      <c r="G5" s="11">
        <f t="shared" si="2"/>
        <v>39</v>
      </c>
      <c r="H5" s="14" t="s">
        <v>16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">
        <v>162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6" t="s">
        <v>134</v>
      </c>
      <c r="AE5" s="58"/>
      <c r="AF5" s="16">
        <f>COUNTA(V2:V54)</f>
        <v>9</v>
      </c>
      <c r="AG5" s="17"/>
      <c r="AH5" s="12" t="s">
        <v>144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69"/>
      <c r="AN5" s="6" t="s">
        <v>147</v>
      </c>
      <c r="AO5" s="7" t="s">
        <v>101</v>
      </c>
      <c r="AP5" s="8" t="s">
        <v>102</v>
      </c>
      <c r="AQ5" s="6" t="s">
        <v>147</v>
      </c>
      <c r="AR5" s="7" t="s">
        <v>101</v>
      </c>
      <c r="AS5" s="8" t="s">
        <v>102</v>
      </c>
      <c r="AT5" s="6" t="s">
        <v>147</v>
      </c>
      <c r="AU5" s="7" t="s">
        <v>101</v>
      </c>
      <c r="AV5" s="8" t="s">
        <v>102</v>
      </c>
      <c r="AW5" s="6" t="s">
        <v>147</v>
      </c>
      <c r="AX5" s="7" t="s">
        <v>101</v>
      </c>
      <c r="AY5" s="8" t="s">
        <v>102</v>
      </c>
      <c r="AZ5" s="20" t="s">
        <v>147</v>
      </c>
      <c r="BA5" s="21" t="s">
        <v>101</v>
      </c>
      <c r="BB5" s="22" t="s">
        <v>102</v>
      </c>
      <c r="BD5" s="48">
        <v>1</v>
      </c>
      <c r="BE5" s="43">
        <f>_xlfn.MAXIFS($S$2:$S$54,$F$2:$F$54,"="&amp;$BE$3,$B$2:$B$54,"="&amp;$BD5)</f>
        <v>0</v>
      </c>
      <c r="BF5" s="44">
        <f>_xlfn.MINIFS($S$2:$S$54,$F$2:$F$54,"="&amp;$BE$3,$B$2:$B$54,"="&amp;$BD5)</f>
        <v>0</v>
      </c>
      <c r="BG5" s="43">
        <f>_xlfn.MAXIFS($S$2:$S$54,$F$2:$F$54,"="&amp;$BG$3,$B$2:$B$54,"="&amp;$BD5)</f>
        <v>0</v>
      </c>
      <c r="BH5" s="44">
        <f>_xlfn.MINIFS($S$2:$S$54,$F$2:$F$54,"="&amp;$BG$3,$B$2:$B$54,"="&amp;$BD5)</f>
        <v>0</v>
      </c>
      <c r="BI5" s="43">
        <f>_xlfn.MAXIFS($S$2:$S$54,$F$2:$F$54,"="&amp;$BI$3,$B$2:$B$54,"="&amp;$BD5)</f>
        <v>0</v>
      </c>
      <c r="BJ5" s="44">
        <f>_xlfn.MINIFS($S$2:$S$54,$F$2:$F$54,"="&amp;$BI$3,$B$2:$B$54,"="&amp;$BD5)</f>
        <v>0</v>
      </c>
      <c r="BK5" s="43">
        <f>_xlfn.MAXIFS($S$2:$S$54,$F$2:$F$54,"="&amp;$BK$3,$B$2:$B$54,"="&amp;$BD5)</f>
        <v>53.09</v>
      </c>
      <c r="BL5" s="44">
        <f>_xlfn.MINIFS($S$2:$S$54,$F$2:$F$54,"="&amp;$BK$3,$B$2:$B$54,"="&amp;$BD5)</f>
        <v>53.09</v>
      </c>
      <c r="BM5" s="43">
        <f>_xlfn.MAXIFS($S$2:$S$54,$F$2:$F$54,"="&amp;$BM$3,$B$2:$B$54,"="&amp;$BD5)</f>
        <v>72.69</v>
      </c>
      <c r="BN5" s="44">
        <f>_xlfn.MINIFS($S$2:$S$54,$F$2:$F$54,"="&amp;$BM$3,$B$2:$B$54,"="&amp;$BD5)</f>
        <v>28.25</v>
      </c>
      <c r="BP5" s="49" t="s">
        <v>9</v>
      </c>
      <c r="BQ5" s="54" t="str">
        <f>IFERROR(AVERAGEIFS($S$2:$S$54, $F$2:$F$54, "=" &amp; BP5, $B$2:$B$54, "=" &amp;BQ2),"NA")</f>
        <v>NA</v>
      </c>
      <c r="BR5" s="12">
        <f>IFERROR(AVERAGEIFS($S$2:$S$54, $F$2:$F$54, "=" &amp; BP5, $B$2:$B$54, "=" &amp;BR2),"NA")</f>
        <v>53.672000000000004</v>
      </c>
      <c r="BS5" s="12">
        <f>IFERROR(AVERAGEIFS($S$2:$S$54, $F$2:$F$54, "=" &amp; BP5, $B$2:$B$54, "=" &amp;BS2),"NA")</f>
        <v>77.52</v>
      </c>
      <c r="BT5" s="84">
        <f>IFERROR(AVERAGEIFS($S$2:$S$54, $F$2:$F$54, "=" &amp; BP5, $B$2:$B$54, "=" &amp;BT2),"NA")</f>
        <v>69.094999999999999</v>
      </c>
      <c r="BU5" s="92"/>
    </row>
    <row r="6" spans="1:73" ht="20.100000000000001" customHeight="1" thickTop="1" x14ac:dyDescent="0.4">
      <c r="A6" s="82">
        <v>5</v>
      </c>
      <c r="B6" s="82">
        <v>3</v>
      </c>
      <c r="C6" s="14" t="s">
        <v>44</v>
      </c>
      <c r="D6" s="11">
        <f t="shared" si="0"/>
        <v>2021</v>
      </c>
      <c r="E6" s="11">
        <f t="shared" si="1"/>
        <v>102</v>
      </c>
      <c r="F6" s="11" t="s">
        <v>159</v>
      </c>
      <c r="G6" s="11">
        <f t="shared" si="2"/>
        <v>75</v>
      </c>
      <c r="H6" s="14" t="s">
        <v>17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">
        <v>163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8"/>
      <c r="AH6" s="12" t="s">
        <v>145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3" t="s">
        <v>122</v>
      </c>
      <c r="AN6" s="24">
        <f t="shared" ref="AN6:AN14" si="17">COUNTIFS($AB$2:$AB$54,"="&amp;AM6,$F$2:$F$54,"="&amp;$AN$4)</f>
        <v>2</v>
      </c>
      <c r="AO6" s="25">
        <f t="shared" ref="AO6:AO14" si="18">SUMIFS($S$2:$S$54,$AB$2:$AB$54,"="&amp;AM6,$F$2:$F$54,"="&amp;$AN$4)</f>
        <v>168.66</v>
      </c>
      <c r="AP6" s="26">
        <f t="shared" ref="AP6:AP14" si="19">IFERROR(AVERAGEIFS($S$2:$S$54,$AB$2:$AB$54,"="&amp;AM6,$F$2:$F$54,"="&amp;$AN$4),"NV")</f>
        <v>84.33</v>
      </c>
      <c r="AQ6" s="24">
        <f t="shared" ref="AQ6:AQ14" si="20">COUNTIFS($AB$2:$AB$54,"="&amp;AM6,$F$2:$F$54,"="&amp;$AQ$4)</f>
        <v>0</v>
      </c>
      <c r="AR6" s="25">
        <f t="shared" ref="AR6:AR14" si="21">SUMIFS($S$2:$S$54,$AB$2:$AB$54,"="&amp;AM6,$F$2:$F$54,"="&amp;$AQ$4)</f>
        <v>0</v>
      </c>
      <c r="AS6" s="26" t="str">
        <f t="shared" ref="AS6:AS14" si="22">IFERROR(AVERAGEIFS($S$2:$S$54,$AB$2:$AB$54,"="&amp;AM6,$F$2:$F$54,"="&amp;$AQ$4),"NV")</f>
        <v>NV</v>
      </c>
      <c r="AT6" s="24">
        <f t="shared" ref="AT6:AT14" si="23">COUNTIFS($AB$2:$AB$54,"="&amp;AM6,$F$2:$F$54,"="&amp;$AT$4)</f>
        <v>0</v>
      </c>
      <c r="AU6" s="25">
        <f t="shared" ref="AU6:AU14" si="24">SUMIFS($S$2:$S$54,$AB$2:$AB$54,"="&amp;AM6,$F$2:$F$54,"="&amp;$AT$4)</f>
        <v>0</v>
      </c>
      <c r="AV6" s="26" t="str">
        <f t="shared" ref="AV6:AV14" si="25">IFERROR(AVERAGEIFS($S$2:$S$54,$AB$2:$AB$54,"="&amp;AM6,$F$2:$F$54,"="&amp;$AT$4),"NV")</f>
        <v>NV</v>
      </c>
      <c r="AW6" s="24">
        <f t="shared" ref="AW6:AW14" si="26">COUNTIFS($AB$2:$AB$54,"="&amp;AM6,$F$2:$F$54,"="&amp;$AW$4)</f>
        <v>1</v>
      </c>
      <c r="AX6" s="25">
        <f t="shared" ref="AX6:AX14" si="27">SUMIFS($S$2:$S$54,$AB$2:$AB$54,"="&amp;AM6,$F$2:$F$54,"="&amp;$AW$4)</f>
        <v>82.26</v>
      </c>
      <c r="AY6" s="26">
        <f t="shared" ref="AY6:AY14" si="28">IFERROR(AVERAGEIFS($S$2:$S$54,$AB$2:$AB$54,"="&amp;AM6,$F$2:$F$54,"="&amp;$AW$4),"NV")</f>
        <v>82.26</v>
      </c>
      <c r="AZ6" s="24">
        <f t="shared" ref="AZ6:AZ14" si="29">COUNTIFS($AB$2:$AB$54,"="&amp;AM6,$F$2:$F$54,"="&amp;$AZ$4)</f>
        <v>1</v>
      </c>
      <c r="BA6" s="25">
        <f t="shared" ref="BA6:BA14" si="30">SUMIFS($S$2:$S$54,$AB$2:$AB$54,"="&amp;AM6,$F$2:$F$54,"="&amp;$AZ$4)</f>
        <v>87.02</v>
      </c>
      <c r="BB6" s="26">
        <f t="shared" ref="BB6:BB14" si="31">IFERROR(AVERAGEIFS($S$2:$S$54,$AB$2:$AB$54,"="&amp;AM6,$F$2:$F$54,"="&amp;$AZ$4),"NV")</f>
        <v>87.02</v>
      </c>
      <c r="BD6" s="49">
        <v>2</v>
      </c>
      <c r="BE6" s="50">
        <f t="shared" ref="BE6:BE8" si="32">_xlfn.MAXIFS($S$2:$S$54,$F$2:$F$54,"="&amp;$BE$3,$B$2:$B$54,"="&amp;$BD6)</f>
        <v>89.82</v>
      </c>
      <c r="BF6" s="51">
        <f t="shared" ref="BF6:BF8" si="33">_xlfn.MINIFS($S$2:$S$54,$F$2:$F$54,"="&amp;$BE$3,$B$2:$B$54,"="&amp;$BD6)</f>
        <v>30.39</v>
      </c>
      <c r="BG6" s="50">
        <f t="shared" ref="BG6:BG8" si="34">_xlfn.MAXIFS($S$2:$S$54,$F$2:$F$54,"="&amp;$BG$3,$B$2:$B$54,"="&amp;$BD6)</f>
        <v>76.010000000000005</v>
      </c>
      <c r="BH6" s="51">
        <f t="shared" ref="BH6:BH8" si="35">_xlfn.MINIFS($S$2:$S$54,$F$2:$F$54,"="&amp;$BG$3,$B$2:$B$54,"="&amp;$BD6)</f>
        <v>39.770000000000003</v>
      </c>
      <c r="BI6" s="50">
        <f t="shared" ref="BI6:BI8" si="36">_xlfn.MAXIFS($S$2:$S$54,$F$2:$F$54,"="&amp;$BI$3,$B$2:$B$54,"="&amp;$BD6)</f>
        <v>72.14</v>
      </c>
      <c r="BJ6" s="51">
        <f t="shared" ref="BJ6:BJ8" si="37">_xlfn.MINIFS($S$2:$S$54,$F$2:$F$54,"="&amp;$BI$3,$B$2:$B$54,"="&amp;$BD6)</f>
        <v>26.57</v>
      </c>
      <c r="BK6" s="50">
        <f t="shared" ref="BK6:BK8" si="38">_xlfn.MAXIFS($S$2:$S$54,$F$2:$F$54,"="&amp;$BK$3,$B$2:$B$54,"="&amp;$BD6)</f>
        <v>68.099999999999994</v>
      </c>
      <c r="BL6" s="51">
        <f t="shared" ref="BL6:BL8" si="39">_xlfn.MINIFS($S$2:$S$54,$F$2:$F$54,"="&amp;$BK$3,$B$2:$B$54,"="&amp;$BD6)</f>
        <v>30.02</v>
      </c>
      <c r="BM6" s="50">
        <f t="shared" ref="BM6:BM8" si="40">_xlfn.MAXIFS($S$2:$S$54,$F$2:$F$54,"="&amp;$BM$3,$B$2:$B$54,"="&amp;$BD6)</f>
        <v>87.02</v>
      </c>
      <c r="BN6" s="51">
        <f t="shared" ref="BN6:BN8" si="41">_xlfn.MINIFS($S$2:$S$54,$F$2:$F$54,"="&amp;$BM$3,$B$2:$B$54,"="&amp;$BD6)</f>
        <v>43.86</v>
      </c>
      <c r="BP6" s="49" t="s">
        <v>8</v>
      </c>
      <c r="BQ6" s="54" t="str">
        <f>IFERROR(AVERAGEIFS($S$2:$S$54, $F$2:$F$54, "=" &amp; BP6, $B$2:$B$54, "=" &amp;BQ2),"NA")</f>
        <v>NA</v>
      </c>
      <c r="BR6" s="12">
        <f>IFERROR(AVERAGEIFS($S$2:$S$54, $F$2:$F$54, "=" &amp; BP6, $B$2:$B$54, "=" &amp;BR2),"NA")</f>
        <v>63.265000000000008</v>
      </c>
      <c r="BS6" s="12">
        <f>IFERROR(AVERAGEIFS($S$2:$S$54, $F$2:$F$54, "=" &amp; BP6, $B$2:$B$54, "=" &amp;BS2),"NA")</f>
        <v>67.546666666666667</v>
      </c>
      <c r="BT6" s="84">
        <f>IFERROR(AVERAGEIFS($S$2:$S$54, $F$2:$F$54, "=" &amp; BP6, $B$2:$B$54, "=" &amp;BT2),"NA")</f>
        <v>56.879999999999995</v>
      </c>
      <c r="BU6" s="92"/>
    </row>
    <row r="7" spans="1:73" ht="20.100000000000001" customHeight="1" thickBot="1" x14ac:dyDescent="0.45">
      <c r="A7" s="82">
        <v>6</v>
      </c>
      <c r="B7" s="82">
        <v>4</v>
      </c>
      <c r="C7" s="14" t="s">
        <v>45</v>
      </c>
      <c r="D7" s="11">
        <f t="shared" si="0"/>
        <v>2020</v>
      </c>
      <c r="E7" s="11">
        <f t="shared" si="1"/>
        <v>101</v>
      </c>
      <c r="F7" s="11" t="s">
        <v>156</v>
      </c>
      <c r="G7" s="11">
        <f t="shared" si="2"/>
        <v>77</v>
      </c>
      <c r="H7" s="14" t="s">
        <v>18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107</v>
      </c>
      <c r="W7" s="12" t="str">
        <f t="shared" si="10"/>
        <v>가능</v>
      </c>
      <c r="X7" s="12"/>
      <c r="Y7" s="12" t="s">
        <v>162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9" t="s">
        <v>138</v>
      </c>
      <c r="AE7" s="59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0"/>
      <c r="AM7" s="27" t="s">
        <v>121</v>
      </c>
      <c r="AN7" s="9">
        <f t="shared" si="17"/>
        <v>3</v>
      </c>
      <c r="AO7" s="28">
        <f t="shared" si="18"/>
        <v>233.67</v>
      </c>
      <c r="AP7" s="10">
        <f t="shared" si="19"/>
        <v>77.89</v>
      </c>
      <c r="AQ7" s="9">
        <f t="shared" si="20"/>
        <v>2</v>
      </c>
      <c r="AR7" s="28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8">
        <f t="shared" si="24"/>
        <v>230.37</v>
      </c>
      <c r="AV7" s="10">
        <f t="shared" si="25"/>
        <v>76.790000000000006</v>
      </c>
      <c r="AW7" s="9">
        <f t="shared" si="26"/>
        <v>0</v>
      </c>
      <c r="AX7" s="28">
        <f t="shared" si="27"/>
        <v>0</v>
      </c>
      <c r="AY7" s="10" t="str">
        <f t="shared" si="28"/>
        <v>NV</v>
      </c>
      <c r="AZ7" s="9">
        <f t="shared" si="29"/>
        <v>1</v>
      </c>
      <c r="BA7" s="28">
        <f t="shared" si="30"/>
        <v>77.260000000000005</v>
      </c>
      <c r="BB7" s="10">
        <f t="shared" si="31"/>
        <v>77.260000000000005</v>
      </c>
      <c r="BD7" s="49">
        <v>3</v>
      </c>
      <c r="BE7" s="50">
        <f t="shared" si="32"/>
        <v>78.84</v>
      </c>
      <c r="BF7" s="51">
        <f t="shared" si="33"/>
        <v>56.46</v>
      </c>
      <c r="BG7" s="50">
        <f t="shared" si="34"/>
        <v>72.459999999999994</v>
      </c>
      <c r="BH7" s="51">
        <f t="shared" si="35"/>
        <v>60.36</v>
      </c>
      <c r="BI7" s="50">
        <f t="shared" si="36"/>
        <v>81.27</v>
      </c>
      <c r="BJ7" s="51">
        <f t="shared" si="37"/>
        <v>73.77</v>
      </c>
      <c r="BK7" s="50">
        <f t="shared" si="38"/>
        <v>82.26</v>
      </c>
      <c r="BL7" s="51">
        <f t="shared" si="39"/>
        <v>82.26</v>
      </c>
      <c r="BM7" s="50">
        <f t="shared" si="40"/>
        <v>68.150000000000006</v>
      </c>
      <c r="BN7" s="51">
        <f t="shared" si="41"/>
        <v>67.44</v>
      </c>
      <c r="BP7" s="52" t="s">
        <v>11</v>
      </c>
      <c r="BQ7" s="91">
        <f>IFERROR(AVERAGEIFS($S$2:$S$54, $F$2:$F$54, "=" &amp; BP7, $B$2:$B$54, "=" &amp;BQ2),"NA")</f>
        <v>50.47</v>
      </c>
      <c r="BR7" s="85">
        <f>IFERROR(AVERAGEIFS($S$2:$S$54, $F$2:$F$54, "=" &amp; BP7, $B$2:$B$54, "=" &amp;BR2),"NA")</f>
        <v>70.731666666666669</v>
      </c>
      <c r="BS7" s="85">
        <f>IFERROR(AVERAGEIFS($S$2:$S$54, $F$2:$F$54, "=" &amp; BP7, $B$2:$B$54, "=" &amp;BS2),"NA")</f>
        <v>67.795000000000002</v>
      </c>
      <c r="BT7" s="55" t="str">
        <f>IFERROR(AVERAGEIFS($S$2:$S$54, $F$2:$F$54, "=" &amp; BP7, $B$2:$B$54, "=" &amp;BT2),"NA")</f>
        <v>NA</v>
      </c>
      <c r="BU7" s="92"/>
    </row>
    <row r="8" spans="1:73" ht="20.100000000000001" customHeight="1" thickTop="1" thickBot="1" x14ac:dyDescent="0.45">
      <c r="A8" s="82">
        <v>7</v>
      </c>
      <c r="B8" s="82">
        <v>4</v>
      </c>
      <c r="C8" s="14" t="s">
        <v>46</v>
      </c>
      <c r="D8" s="11">
        <f t="shared" si="0"/>
        <v>2020</v>
      </c>
      <c r="E8" s="11">
        <f t="shared" si="1"/>
        <v>101</v>
      </c>
      <c r="F8" s="11" t="s">
        <v>156</v>
      </c>
      <c r="G8" s="11">
        <f t="shared" si="2"/>
        <v>79</v>
      </c>
      <c r="H8" s="14" t="s">
        <v>19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">
        <v>161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9" t="s">
        <v>139</v>
      </c>
      <c r="AE8" s="59"/>
      <c r="AF8" s="12">
        <f>COUNTBLANK(W2:W54)</f>
        <v>3</v>
      </c>
      <c r="AL8" s="30"/>
      <c r="AM8" s="27" t="s">
        <v>120</v>
      </c>
      <c r="AN8" s="9">
        <f t="shared" si="17"/>
        <v>2</v>
      </c>
      <c r="AO8" s="28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8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8">
        <f t="shared" si="24"/>
        <v>72.14</v>
      </c>
      <c r="AV8" s="10">
        <f t="shared" si="25"/>
        <v>72.14</v>
      </c>
      <c r="AW8" s="9">
        <f t="shared" si="26"/>
        <v>0</v>
      </c>
      <c r="AX8" s="28">
        <f t="shared" si="27"/>
        <v>0</v>
      </c>
      <c r="AY8" s="10" t="str">
        <f t="shared" si="28"/>
        <v>NV</v>
      </c>
      <c r="AZ8" s="9">
        <f t="shared" si="29"/>
        <v>4</v>
      </c>
      <c r="BA8" s="28">
        <f t="shared" si="30"/>
        <v>288.94</v>
      </c>
      <c r="BB8" s="10">
        <f t="shared" si="31"/>
        <v>72.234999999999999</v>
      </c>
      <c r="BD8" s="52">
        <v>4</v>
      </c>
      <c r="BE8" s="46">
        <f t="shared" si="32"/>
        <v>77.959999999999994</v>
      </c>
      <c r="BF8" s="47">
        <f t="shared" si="33"/>
        <v>38.93</v>
      </c>
      <c r="BG8" s="46">
        <f t="shared" si="34"/>
        <v>68.88</v>
      </c>
      <c r="BH8" s="47">
        <f t="shared" si="35"/>
        <v>44.88</v>
      </c>
      <c r="BI8" s="46">
        <f t="shared" si="36"/>
        <v>75.33</v>
      </c>
      <c r="BJ8" s="47">
        <f t="shared" si="37"/>
        <v>62.86</v>
      </c>
      <c r="BK8" s="46">
        <f t="shared" si="38"/>
        <v>64.66</v>
      </c>
      <c r="BL8" s="47">
        <f t="shared" si="39"/>
        <v>48.16</v>
      </c>
      <c r="BM8" s="46">
        <f t="shared" si="40"/>
        <v>0</v>
      </c>
      <c r="BN8" s="47">
        <f t="shared" si="41"/>
        <v>0</v>
      </c>
    </row>
    <row r="9" spans="1:73" ht="20.100000000000001" customHeight="1" thickTop="1" thickBot="1" x14ac:dyDescent="0.45">
      <c r="A9" s="82">
        <v>8</v>
      </c>
      <c r="B9" s="82">
        <v>3</v>
      </c>
      <c r="C9" s="14" t="s">
        <v>47</v>
      </c>
      <c r="D9" s="11">
        <f t="shared" si="0"/>
        <v>2019</v>
      </c>
      <c r="E9" s="11">
        <f t="shared" si="1"/>
        <v>105</v>
      </c>
      <c r="F9" s="11" t="s">
        <v>160</v>
      </c>
      <c r="G9" s="11">
        <f t="shared" si="2"/>
        <v>85</v>
      </c>
      <c r="H9" s="14" t="s">
        <v>20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">
        <v>162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9" t="s">
        <v>140</v>
      </c>
      <c r="AE9" s="59"/>
      <c r="AF9" s="12">
        <f>COUNT(X2:X54)</f>
        <v>3</v>
      </c>
      <c r="AH9" s="12" t="s">
        <v>148</v>
      </c>
      <c r="AI9" s="12" t="s">
        <v>147</v>
      </c>
      <c r="AJ9" s="12" t="s">
        <v>101</v>
      </c>
      <c r="AK9" s="12" t="s">
        <v>102</v>
      </c>
      <c r="AL9" s="30"/>
      <c r="AM9" s="27" t="s">
        <v>119</v>
      </c>
      <c r="AN9" s="9">
        <f t="shared" si="17"/>
        <v>0</v>
      </c>
      <c r="AO9" s="28">
        <f t="shared" si="18"/>
        <v>0</v>
      </c>
      <c r="AP9" s="10" t="str">
        <f t="shared" si="19"/>
        <v>NV</v>
      </c>
      <c r="AQ9" s="9">
        <f t="shared" si="20"/>
        <v>2</v>
      </c>
      <c r="AR9" s="28">
        <f t="shared" si="21"/>
        <v>133.43</v>
      </c>
      <c r="AS9" s="10">
        <f t="shared" si="22"/>
        <v>66.715000000000003</v>
      </c>
      <c r="AT9" s="9">
        <f t="shared" si="23"/>
        <v>2</v>
      </c>
      <c r="AU9" s="28">
        <f t="shared" si="24"/>
        <v>126.81</v>
      </c>
      <c r="AV9" s="10">
        <f t="shared" si="25"/>
        <v>63.405000000000001</v>
      </c>
      <c r="AW9" s="9">
        <f t="shared" si="26"/>
        <v>2</v>
      </c>
      <c r="AX9" s="28">
        <f t="shared" si="27"/>
        <v>132.76</v>
      </c>
      <c r="AY9" s="10">
        <f t="shared" si="28"/>
        <v>66.38</v>
      </c>
      <c r="AZ9" s="9">
        <f t="shared" si="29"/>
        <v>2</v>
      </c>
      <c r="BA9" s="28">
        <f t="shared" si="30"/>
        <v>135.59</v>
      </c>
      <c r="BB9" s="10">
        <f t="shared" si="31"/>
        <v>67.795000000000002</v>
      </c>
    </row>
    <row r="10" spans="1:73" ht="20.100000000000001" customHeight="1" thickTop="1" thickBot="1" x14ac:dyDescent="0.45">
      <c r="A10" s="82">
        <v>9</v>
      </c>
      <c r="B10" s="82">
        <v>2</v>
      </c>
      <c r="C10" s="14" t="s">
        <v>48</v>
      </c>
      <c r="D10" s="11">
        <f t="shared" si="0"/>
        <v>2020</v>
      </c>
      <c r="E10" s="11">
        <f t="shared" si="1"/>
        <v>105</v>
      </c>
      <c r="F10" s="11" t="s">
        <v>160</v>
      </c>
      <c r="G10" s="11">
        <f t="shared" si="2"/>
        <v>86</v>
      </c>
      <c r="H10" s="14" t="s">
        <v>21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">
        <v>163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9" t="s">
        <v>141</v>
      </c>
      <c r="AE10" s="59"/>
      <c r="AF10" s="12">
        <f>COUNTBLANK(X2:X54)</f>
        <v>50</v>
      </c>
      <c r="AH10" s="12" t="s">
        <v>156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0"/>
      <c r="AM10" s="27" t="s">
        <v>118</v>
      </c>
      <c r="AN10" s="9">
        <f t="shared" si="17"/>
        <v>3</v>
      </c>
      <c r="AO10" s="28">
        <f t="shared" si="18"/>
        <v>172.47</v>
      </c>
      <c r="AP10" s="10">
        <f t="shared" si="19"/>
        <v>57.49</v>
      </c>
      <c r="AQ10" s="9">
        <f t="shared" si="20"/>
        <v>2</v>
      </c>
      <c r="AR10" s="28">
        <f t="shared" si="21"/>
        <v>117.33</v>
      </c>
      <c r="AS10" s="10">
        <f t="shared" si="22"/>
        <v>58.664999999999999</v>
      </c>
      <c r="AT10" s="9">
        <f t="shared" si="23"/>
        <v>1</v>
      </c>
      <c r="AU10" s="28">
        <f t="shared" si="24"/>
        <v>59.99</v>
      </c>
      <c r="AV10" s="10">
        <f t="shared" si="25"/>
        <v>59.99</v>
      </c>
      <c r="AW10" s="9">
        <f t="shared" si="26"/>
        <v>0</v>
      </c>
      <c r="AX10" s="28">
        <f t="shared" si="27"/>
        <v>0</v>
      </c>
      <c r="AY10" s="10" t="str">
        <f t="shared" si="28"/>
        <v>NV</v>
      </c>
      <c r="AZ10" s="9">
        <f t="shared" si="29"/>
        <v>0</v>
      </c>
      <c r="BA10" s="28">
        <f t="shared" si="30"/>
        <v>0</v>
      </c>
      <c r="BB10" s="10" t="str">
        <f t="shared" si="31"/>
        <v>NV</v>
      </c>
      <c r="BD10" s="41"/>
      <c r="BE10" s="42" t="s">
        <v>151</v>
      </c>
      <c r="BF10" s="38" t="s">
        <v>152</v>
      </c>
      <c r="BH10" s="31"/>
      <c r="BI10" s="37" t="s">
        <v>151</v>
      </c>
      <c r="BJ10" s="38" t="s">
        <v>152</v>
      </c>
    </row>
    <row r="11" spans="1:73" ht="20.100000000000001" customHeight="1" thickTop="1" x14ac:dyDescent="0.4">
      <c r="A11" s="82">
        <v>10</v>
      </c>
      <c r="B11" s="82">
        <v>2</v>
      </c>
      <c r="C11" s="14" t="s">
        <v>49</v>
      </c>
      <c r="D11" s="11">
        <f t="shared" si="0"/>
        <v>2021</v>
      </c>
      <c r="E11" s="11">
        <f t="shared" si="1"/>
        <v>103</v>
      </c>
      <c r="F11" s="11" t="s">
        <v>158</v>
      </c>
      <c r="G11" s="11">
        <f t="shared" si="2"/>
        <v>88</v>
      </c>
      <c r="H11" s="14" t="s">
        <v>22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">
        <v>163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">
        <v>159</v>
      </c>
      <c r="AI11" s="12">
        <f t="shared" ref="AI11:AI14" si="42">COUNTIF($F$2:$F$54, "=" &amp; AH11)</f>
        <v>11</v>
      </c>
      <c r="AJ11" s="12">
        <f t="shared" ref="AJ11:AJ14" si="43">SUMIF($F$2:$F$54, "=" &amp; AH11, $S$2:$S$54)</f>
        <v>695.99</v>
      </c>
      <c r="AK11" s="12">
        <f t="shared" ref="AK11:AK14" si="44">ROUND(AVERAGEIF($F$2:$F$54, "=" &amp; AH11, $S$2:$S$54),2)</f>
        <v>63.27</v>
      </c>
      <c r="AL11" s="30"/>
      <c r="AM11" s="27" t="s">
        <v>117</v>
      </c>
      <c r="AN11" s="9">
        <f t="shared" si="17"/>
        <v>2</v>
      </c>
      <c r="AO11" s="28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8">
        <f t="shared" si="21"/>
        <v>0</v>
      </c>
      <c r="AS11" s="10" t="str">
        <f t="shared" si="22"/>
        <v>NV</v>
      </c>
      <c r="AT11" s="9">
        <f t="shared" si="23"/>
        <v>1</v>
      </c>
      <c r="AU11" s="28">
        <f t="shared" si="24"/>
        <v>45.71</v>
      </c>
      <c r="AV11" s="10">
        <f t="shared" si="25"/>
        <v>45.71</v>
      </c>
      <c r="AW11" s="9">
        <f t="shared" si="26"/>
        <v>2</v>
      </c>
      <c r="AX11" s="28">
        <f t="shared" si="27"/>
        <v>101.25</v>
      </c>
      <c r="AY11" s="10">
        <f t="shared" si="28"/>
        <v>50.625</v>
      </c>
      <c r="AZ11" s="9">
        <f t="shared" si="29"/>
        <v>0</v>
      </c>
      <c r="BA11" s="28">
        <f t="shared" si="30"/>
        <v>0</v>
      </c>
      <c r="BB11" s="10" t="str">
        <f t="shared" si="31"/>
        <v>NV</v>
      </c>
      <c r="BD11" s="32" t="s">
        <v>154</v>
      </c>
      <c r="BE11" s="39">
        <f>_xlfn.MAXIFS($S$2:$S$54,$V$2:$V$54,"=Y")</f>
        <v>81.27</v>
      </c>
      <c r="BF11" s="33">
        <f>_xlfn.MINIFS($S$2:$S$54,$V$2:$V$54,"=Y")</f>
        <v>44.88</v>
      </c>
      <c r="BH11" s="32" t="s">
        <v>142</v>
      </c>
      <c r="BI11" s="39">
        <f>_xlfn.MAXIFS($S$2:$S$54,$AB$2:$AB$54,"=A*")</f>
        <v>89.82</v>
      </c>
      <c r="BJ11" s="33">
        <f>_xlfn.MINIFS($S$2:$S$54,$AB$2:$AB$54,"=A*")</f>
        <v>73.41</v>
      </c>
    </row>
    <row r="12" spans="1:73" ht="20.100000000000001" customHeight="1" thickBot="1" x14ac:dyDescent="0.45">
      <c r="A12" s="82">
        <v>11</v>
      </c>
      <c r="B12" s="82">
        <v>2</v>
      </c>
      <c r="C12" s="14" t="s">
        <v>50</v>
      </c>
      <c r="D12" s="11">
        <f t="shared" si="0"/>
        <v>2022</v>
      </c>
      <c r="E12" s="11">
        <f t="shared" si="1"/>
        <v>101</v>
      </c>
      <c r="F12" s="11" t="s">
        <v>156</v>
      </c>
      <c r="G12" s="11">
        <f t="shared" si="2"/>
        <v>89</v>
      </c>
      <c r="H12" s="14" t="s">
        <v>23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">
        <v>164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">
        <v>158</v>
      </c>
      <c r="AI12" s="12">
        <f t="shared" si="42"/>
        <v>9</v>
      </c>
      <c r="AJ12" s="12">
        <f t="shared" si="43"/>
        <v>561.59</v>
      </c>
      <c r="AK12" s="12">
        <f t="shared" si="44"/>
        <v>62.4</v>
      </c>
      <c r="AL12" s="30"/>
      <c r="AM12" s="27" t="s">
        <v>116</v>
      </c>
      <c r="AN12" s="9">
        <f t="shared" si="17"/>
        <v>0</v>
      </c>
      <c r="AO12" s="28">
        <f t="shared" si="18"/>
        <v>0</v>
      </c>
      <c r="AP12" s="10" t="str">
        <f t="shared" si="19"/>
        <v>NV</v>
      </c>
      <c r="AQ12" s="9">
        <f t="shared" si="20"/>
        <v>1</v>
      </c>
      <c r="AR12" s="28">
        <f t="shared" si="21"/>
        <v>44.88</v>
      </c>
      <c r="AS12" s="10">
        <f t="shared" si="22"/>
        <v>44.88</v>
      </c>
      <c r="AT12" s="9">
        <f t="shared" si="23"/>
        <v>0</v>
      </c>
      <c r="AU12" s="28">
        <f t="shared" si="24"/>
        <v>0</v>
      </c>
      <c r="AV12" s="10" t="str">
        <f t="shared" si="25"/>
        <v>NV</v>
      </c>
      <c r="AW12" s="9">
        <f t="shared" si="26"/>
        <v>1</v>
      </c>
      <c r="AX12" s="28">
        <f t="shared" si="27"/>
        <v>43.09</v>
      </c>
      <c r="AY12" s="10">
        <f t="shared" si="28"/>
        <v>43.09</v>
      </c>
      <c r="AZ12" s="9">
        <f t="shared" si="29"/>
        <v>1</v>
      </c>
      <c r="BA12" s="28">
        <f t="shared" si="30"/>
        <v>43.86</v>
      </c>
      <c r="BB12" s="10">
        <f t="shared" si="31"/>
        <v>43.86</v>
      </c>
      <c r="BD12" s="35" t="s">
        <v>155</v>
      </c>
      <c r="BE12" s="40">
        <f>_xlfn.MAXIFS($S$2:$S$54,$V$2:$V$54,"=")</f>
        <v>89.82</v>
      </c>
      <c r="BF12" s="36">
        <f>_xlfn.MINIFS($S$2:$S$54,$V$2:$V$54,"=")</f>
        <v>26.57</v>
      </c>
      <c r="BH12" s="34" t="s">
        <v>143</v>
      </c>
      <c r="BI12" s="39">
        <f>_xlfn.MAXIFS($S$2:$S$54,$AB$2:$AB$54,"=B*")</f>
        <v>76.989999999999995</v>
      </c>
      <c r="BJ12" s="33">
        <f>_xlfn.MINIFS($S$2:$S$54,$AB$2:$AB$54,"=B*")</f>
        <v>62.86</v>
      </c>
    </row>
    <row r="13" spans="1:73" ht="20.100000000000001" customHeight="1" thickTop="1" x14ac:dyDescent="0.4">
      <c r="A13" s="82">
        <v>12</v>
      </c>
      <c r="B13" s="82">
        <v>2</v>
      </c>
      <c r="C13" s="14" t="s">
        <v>125</v>
      </c>
      <c r="D13" s="11">
        <f t="shared" si="0"/>
        <v>2021</v>
      </c>
      <c r="E13" s="11">
        <f t="shared" si="1"/>
        <v>102</v>
      </c>
      <c r="F13" s="11" t="s">
        <v>159</v>
      </c>
      <c r="G13" s="11">
        <f t="shared" si="2"/>
        <v>93</v>
      </c>
      <c r="H13" s="14" t="s">
        <v>24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">
        <v>162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">
        <v>157</v>
      </c>
      <c r="AI13" s="12">
        <f t="shared" si="42"/>
        <v>7</v>
      </c>
      <c r="AJ13" s="12">
        <f t="shared" si="43"/>
        <v>389.38</v>
      </c>
      <c r="AK13" s="12">
        <f>ROUND(AVERAGEIF($F$2:$F$54, "=" &amp; AH13, $S$2:$S$54),2)</f>
        <v>55.63</v>
      </c>
      <c r="AL13" s="30"/>
      <c r="AM13" s="27" t="s">
        <v>115</v>
      </c>
      <c r="AN13" s="9">
        <f t="shared" si="17"/>
        <v>1</v>
      </c>
      <c r="AO13" s="28">
        <f t="shared" si="18"/>
        <v>38.93</v>
      </c>
      <c r="AP13" s="10">
        <f t="shared" si="19"/>
        <v>38.93</v>
      </c>
      <c r="AQ13" s="9">
        <f t="shared" si="20"/>
        <v>1</v>
      </c>
      <c r="AR13" s="28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8">
        <f t="shared" si="24"/>
        <v>0</v>
      </c>
      <c r="AV13" s="10" t="str">
        <f t="shared" si="25"/>
        <v>NV</v>
      </c>
      <c r="AW13" s="9">
        <f t="shared" si="26"/>
        <v>0</v>
      </c>
      <c r="AX13" s="28">
        <f t="shared" si="27"/>
        <v>0</v>
      </c>
      <c r="AY13" s="10" t="str">
        <f t="shared" si="28"/>
        <v>NV</v>
      </c>
      <c r="AZ13" s="9">
        <f t="shared" si="29"/>
        <v>0</v>
      </c>
      <c r="BA13" s="28">
        <f t="shared" si="30"/>
        <v>0</v>
      </c>
      <c r="BB13" s="10" t="str">
        <f t="shared" si="31"/>
        <v>NV</v>
      </c>
      <c r="BH13" s="34" t="s">
        <v>144</v>
      </c>
      <c r="BI13" s="39">
        <f>_xlfn.MAXIFS($S$2:$S$54,$AB$2:$AB$54,"=C*")</f>
        <v>60.7</v>
      </c>
      <c r="BJ13" s="33">
        <f>_xlfn.MINIFS($S$2:$S$54,$AB$2:$AB$54,"=C*")</f>
        <v>45.71</v>
      </c>
    </row>
    <row r="14" spans="1:73" ht="20.100000000000001" customHeight="1" thickBot="1" x14ac:dyDescent="0.45">
      <c r="A14" s="82">
        <v>13</v>
      </c>
      <c r="B14" s="82">
        <v>2</v>
      </c>
      <c r="C14" s="14" t="s">
        <v>51</v>
      </c>
      <c r="D14" s="11">
        <f t="shared" si="0"/>
        <v>2022</v>
      </c>
      <c r="E14" s="11">
        <f t="shared" si="1"/>
        <v>104</v>
      </c>
      <c r="F14" s="11" t="s">
        <v>157</v>
      </c>
      <c r="G14" s="11">
        <f t="shared" si="2"/>
        <v>2</v>
      </c>
      <c r="H14" s="14" t="s">
        <v>25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">
        <v>161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">
        <v>160</v>
      </c>
      <c r="AI14" s="12">
        <f t="shared" si="42"/>
        <v>10</v>
      </c>
      <c r="AJ14" s="12">
        <f t="shared" si="43"/>
        <v>660.92</v>
      </c>
      <c r="AK14" s="12">
        <f t="shared" si="44"/>
        <v>66.09</v>
      </c>
      <c r="AM14" s="29" t="s">
        <v>114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4" t="s">
        <v>145</v>
      </c>
      <c r="BI14" s="39">
        <f>_xlfn.MAXIFS($S$2:$S$54,$AB$2:$AB$54,"=D*")</f>
        <v>44.88</v>
      </c>
      <c r="BJ14" s="33">
        <f>_xlfn.MINIFS($S$2:$S$54,$AB$2:$AB$54,"=D*")</f>
        <v>38.93</v>
      </c>
    </row>
    <row r="15" spans="1:73" ht="20.100000000000001" customHeight="1" thickTop="1" thickBot="1" x14ac:dyDescent="0.45">
      <c r="A15" s="82">
        <v>14</v>
      </c>
      <c r="B15" s="82">
        <v>1</v>
      </c>
      <c r="C15" s="14" t="s">
        <v>52</v>
      </c>
      <c r="D15" s="11">
        <f t="shared" si="0"/>
        <v>2021</v>
      </c>
      <c r="E15" s="11">
        <f t="shared" si="1"/>
        <v>105</v>
      </c>
      <c r="F15" s="11" t="s">
        <v>160</v>
      </c>
      <c r="G15" s="11">
        <f t="shared" si="2"/>
        <v>4</v>
      </c>
      <c r="H15" s="14" t="s">
        <v>26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">
        <v>161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  <c r="BH15" s="35" t="s">
        <v>114</v>
      </c>
      <c r="BI15" s="53">
        <f>_xlfn.MAXIFS($S$2:$S$54,$AB$2:$AB$54,"=F*")</f>
        <v>35.86</v>
      </c>
      <c r="BJ15" s="36">
        <f>_xlfn.MINIFS($S$2:$S$54,$AB$2:$AB$54,"=F*")</f>
        <v>26.57</v>
      </c>
    </row>
    <row r="16" spans="1:73" ht="20.100000000000001" customHeight="1" thickTop="1" x14ac:dyDescent="0.4">
      <c r="A16" s="82">
        <v>15</v>
      </c>
      <c r="B16" s="82">
        <v>3</v>
      </c>
      <c r="C16" s="14" t="s">
        <v>53</v>
      </c>
      <c r="D16" s="11">
        <f t="shared" si="0"/>
        <v>2020</v>
      </c>
      <c r="E16" s="11">
        <f t="shared" si="1"/>
        <v>102</v>
      </c>
      <c r="F16" s="11" t="s">
        <v>159</v>
      </c>
      <c r="G16" s="11">
        <f t="shared" si="2"/>
        <v>5</v>
      </c>
      <c r="H16" s="14" t="s">
        <v>27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">
        <v>164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82">
        <v>16</v>
      </c>
      <c r="B17" s="82">
        <v>2</v>
      </c>
      <c r="C17" s="14" t="s">
        <v>54</v>
      </c>
      <c r="D17" s="11">
        <f t="shared" si="0"/>
        <v>2021</v>
      </c>
      <c r="E17" s="11">
        <f t="shared" si="1"/>
        <v>103</v>
      </c>
      <c r="F17" s="11" t="s">
        <v>158</v>
      </c>
      <c r="G17" s="11">
        <f t="shared" si="2"/>
        <v>6</v>
      </c>
      <c r="H17" s="14" t="s">
        <v>4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">
        <v>164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82">
        <v>17</v>
      </c>
      <c r="B18" s="82">
        <v>4</v>
      </c>
      <c r="C18" s="14" t="s">
        <v>55</v>
      </c>
      <c r="D18" s="11">
        <f t="shared" si="0"/>
        <v>2019</v>
      </c>
      <c r="E18" s="11">
        <f t="shared" si="1"/>
        <v>104</v>
      </c>
      <c r="F18" s="11" t="s">
        <v>157</v>
      </c>
      <c r="G18" s="11">
        <f t="shared" si="2"/>
        <v>12</v>
      </c>
      <c r="H18" s="14" t="s">
        <v>28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107</v>
      </c>
      <c r="W18" s="12" t="str">
        <f t="shared" si="10"/>
        <v>가능</v>
      </c>
      <c r="X18" s="12"/>
      <c r="Y18" s="12" t="s">
        <v>164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82">
        <v>18</v>
      </c>
      <c r="B19" s="82">
        <v>3</v>
      </c>
      <c r="C19" s="14" t="s">
        <v>56</v>
      </c>
      <c r="D19" s="11">
        <f t="shared" si="0"/>
        <v>2021</v>
      </c>
      <c r="E19" s="11">
        <f t="shared" si="1"/>
        <v>102</v>
      </c>
      <c r="F19" s="11" t="s">
        <v>159</v>
      </c>
      <c r="G19" s="11">
        <f t="shared" si="2"/>
        <v>14</v>
      </c>
      <c r="H19" s="14" t="s">
        <v>29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107</v>
      </c>
      <c r="W19" s="12"/>
      <c r="X19" s="12">
        <f t="shared" ref="X19:X49" si="45">IF(AND(D19&gt;=2021, V19="Y"), 100, "")</f>
        <v>100</v>
      </c>
      <c r="Y19" s="12" t="s">
        <v>162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82">
        <v>19</v>
      </c>
      <c r="B20" s="82">
        <v>2</v>
      </c>
      <c r="C20" s="14" t="s">
        <v>57</v>
      </c>
      <c r="D20" s="11">
        <f t="shared" si="0"/>
        <v>2022</v>
      </c>
      <c r="E20" s="11">
        <f t="shared" si="1"/>
        <v>101</v>
      </c>
      <c r="F20" s="11" t="s">
        <v>156</v>
      </c>
      <c r="G20" s="11">
        <f t="shared" si="2"/>
        <v>17</v>
      </c>
      <c r="H20" s="14" t="s">
        <v>30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">
        <v>165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82">
        <v>20</v>
      </c>
      <c r="B21" s="82">
        <v>4</v>
      </c>
      <c r="C21" s="14" t="s">
        <v>58</v>
      </c>
      <c r="D21" s="11">
        <f t="shared" si="0"/>
        <v>2020</v>
      </c>
      <c r="E21" s="11">
        <f t="shared" si="1"/>
        <v>101</v>
      </c>
      <c r="F21" s="11" t="s">
        <v>156</v>
      </c>
      <c r="G21" s="11">
        <f t="shared" si="2"/>
        <v>18</v>
      </c>
      <c r="H21" s="14" t="s">
        <v>31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">
        <v>165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82">
        <v>21</v>
      </c>
      <c r="B22" s="82">
        <v>4</v>
      </c>
      <c r="C22" s="14" t="s">
        <v>59</v>
      </c>
      <c r="D22" s="11">
        <f t="shared" si="0"/>
        <v>2019</v>
      </c>
      <c r="E22" s="11">
        <f t="shared" si="1"/>
        <v>104</v>
      </c>
      <c r="F22" s="11" t="s">
        <v>157</v>
      </c>
      <c r="G22" s="11">
        <f t="shared" si="2"/>
        <v>20</v>
      </c>
      <c r="H22" s="14" t="s">
        <v>32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107</v>
      </c>
      <c r="W22" s="12" t="str">
        <f t="shared" si="10"/>
        <v>가능</v>
      </c>
      <c r="X22" s="12"/>
      <c r="Y22" s="12" t="s">
        <v>161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82">
        <v>22</v>
      </c>
      <c r="B23" s="82">
        <v>2</v>
      </c>
      <c r="C23" s="14" t="s">
        <v>60</v>
      </c>
      <c r="D23" s="11">
        <f t="shared" si="0"/>
        <v>2022</v>
      </c>
      <c r="E23" s="11">
        <f t="shared" si="1"/>
        <v>103</v>
      </c>
      <c r="F23" s="11" t="s">
        <v>158</v>
      </c>
      <c r="G23" s="11">
        <f t="shared" si="2"/>
        <v>21</v>
      </c>
      <c r="H23" s="14" t="s">
        <v>33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">
        <v>161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82">
        <v>23</v>
      </c>
      <c r="B24" s="82">
        <v>3</v>
      </c>
      <c r="C24" s="14" t="s">
        <v>61</v>
      </c>
      <c r="D24" s="11">
        <f t="shared" si="0"/>
        <v>2020</v>
      </c>
      <c r="E24" s="11">
        <f t="shared" si="1"/>
        <v>101</v>
      </c>
      <c r="F24" s="11" t="s">
        <v>156</v>
      </c>
      <c r="G24" s="11">
        <f t="shared" si="2"/>
        <v>24</v>
      </c>
      <c r="H24" s="14" t="s">
        <v>34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">
        <v>161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82">
        <v>24</v>
      </c>
      <c r="B25" s="82">
        <v>2</v>
      </c>
      <c r="C25" s="14" t="s">
        <v>62</v>
      </c>
      <c r="D25" s="11">
        <f t="shared" si="0"/>
        <v>2021</v>
      </c>
      <c r="E25" s="11">
        <f t="shared" si="1"/>
        <v>101</v>
      </c>
      <c r="F25" s="11" t="s">
        <v>156</v>
      </c>
      <c r="G25" s="11">
        <f t="shared" si="2"/>
        <v>28</v>
      </c>
      <c r="H25" s="14" t="s">
        <v>35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">
        <v>161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82">
        <v>25</v>
      </c>
      <c r="B26" s="82">
        <v>2</v>
      </c>
      <c r="C26" s="14" t="s">
        <v>63</v>
      </c>
      <c r="D26" s="11">
        <f t="shared" si="0"/>
        <v>2020</v>
      </c>
      <c r="E26" s="11">
        <f t="shared" si="1"/>
        <v>101</v>
      </c>
      <c r="F26" s="11" t="s">
        <v>156</v>
      </c>
      <c r="G26" s="11">
        <f t="shared" si="2"/>
        <v>30</v>
      </c>
      <c r="H26" s="14" t="s">
        <v>36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">
        <v>165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82">
        <v>26</v>
      </c>
      <c r="B27" s="82">
        <v>2</v>
      </c>
      <c r="C27" s="14" t="s">
        <v>64</v>
      </c>
      <c r="D27" s="11">
        <f t="shared" si="0"/>
        <v>2022</v>
      </c>
      <c r="E27" s="11">
        <f t="shared" si="1"/>
        <v>105</v>
      </c>
      <c r="F27" s="11" t="s">
        <v>160</v>
      </c>
      <c r="G27" s="11">
        <f t="shared" si="2"/>
        <v>31</v>
      </c>
      <c r="H27" s="14" t="s">
        <v>37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">
        <v>165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82">
        <v>27</v>
      </c>
      <c r="B28" s="82">
        <v>2</v>
      </c>
      <c r="C28" s="14" t="s">
        <v>65</v>
      </c>
      <c r="D28" s="11">
        <f t="shared" si="0"/>
        <v>2022</v>
      </c>
      <c r="E28" s="11">
        <f t="shared" si="1"/>
        <v>105</v>
      </c>
      <c r="F28" s="11" t="s">
        <v>160</v>
      </c>
      <c r="G28" s="11">
        <f t="shared" si="2"/>
        <v>38</v>
      </c>
      <c r="H28" s="14" t="s">
        <v>38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">
        <v>166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82">
        <v>28</v>
      </c>
      <c r="B29" s="82">
        <v>2</v>
      </c>
      <c r="C29" s="14" t="s">
        <v>66</v>
      </c>
      <c r="D29" s="11">
        <f t="shared" si="0"/>
        <v>2022</v>
      </c>
      <c r="E29" s="11">
        <f t="shared" si="1"/>
        <v>101</v>
      </c>
      <c r="F29" s="11" t="s">
        <v>156</v>
      </c>
      <c r="G29" s="11">
        <f t="shared" si="2"/>
        <v>39</v>
      </c>
      <c r="H29" s="14" t="s">
        <v>39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">
        <v>161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82">
        <v>29</v>
      </c>
      <c r="B30" s="81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">
        <v>158</v>
      </c>
      <c r="G30" s="11">
        <f t="shared" si="2"/>
        <v>27</v>
      </c>
      <c r="H30" s="12" t="s">
        <v>67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">
        <v>163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82">
        <v>30</v>
      </c>
      <c r="B31" s="81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">
        <v>160</v>
      </c>
      <c r="G31" s="11">
        <f t="shared" si="2"/>
        <v>73</v>
      </c>
      <c r="H31" s="12" t="s">
        <v>68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107</v>
      </c>
      <c r="W31" s="12"/>
      <c r="X31" s="12">
        <f t="shared" si="45"/>
        <v>100</v>
      </c>
      <c r="Y31" s="12" t="s">
        <v>165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82">
        <v>31</v>
      </c>
      <c r="B32" s="81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">
        <v>159</v>
      </c>
      <c r="G32" s="11">
        <f t="shared" si="2"/>
        <v>56</v>
      </c>
      <c r="H32" s="12" t="s">
        <v>69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107</v>
      </c>
      <c r="W32" s="12" t="str">
        <f t="shared" si="10"/>
        <v>가능</v>
      </c>
      <c r="X32" s="12"/>
      <c r="Y32" s="12" t="s">
        <v>161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82">
        <v>32</v>
      </c>
      <c r="B33" s="81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">
        <v>156</v>
      </c>
      <c r="G33" s="11">
        <f t="shared" si="2"/>
        <v>62</v>
      </c>
      <c r="H33" s="12" t="s">
        <v>70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107</v>
      </c>
      <c r="W33" s="12" t="str">
        <f t="shared" si="10"/>
        <v>가능</v>
      </c>
      <c r="X33" s="12"/>
      <c r="Y33" s="12" t="s">
        <v>161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82">
        <v>33</v>
      </c>
      <c r="B34" s="81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">
        <v>156</v>
      </c>
      <c r="G34" s="11">
        <f t="shared" si="2"/>
        <v>2</v>
      </c>
      <c r="H34" s="12" t="s">
        <v>71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">
        <v>161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82">
        <v>34</v>
      </c>
      <c r="B35" s="81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">
        <v>157</v>
      </c>
      <c r="G35" s="11">
        <f t="shared" si="2"/>
        <v>18</v>
      </c>
      <c r="H35" s="12" t="s">
        <v>72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">
        <v>161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82">
        <v>35</v>
      </c>
      <c r="B36" s="81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">
        <v>159</v>
      </c>
      <c r="G36" s="11">
        <f t="shared" si="2"/>
        <v>23</v>
      </c>
      <c r="H36" s="12" t="s">
        <v>73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">
        <v>161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82">
        <v>36</v>
      </c>
      <c r="B37" s="81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">
        <v>158</v>
      </c>
      <c r="G37" s="11">
        <f t="shared" si="2"/>
        <v>39</v>
      </c>
      <c r="H37" s="12" t="s">
        <v>74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">
        <v>161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82">
        <v>37</v>
      </c>
      <c r="B38" s="81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">
        <v>159</v>
      </c>
      <c r="G38" s="11">
        <f t="shared" si="2"/>
        <v>23</v>
      </c>
      <c r="H38" s="12" t="s">
        <v>75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">
        <v>163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82">
        <v>38</v>
      </c>
      <c r="B39" s="81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">
        <v>156</v>
      </c>
      <c r="G39" s="11">
        <f t="shared" si="2"/>
        <v>96</v>
      </c>
      <c r="H39" s="12" t="s">
        <v>76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">
        <v>165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82">
        <v>39</v>
      </c>
      <c r="B40" s="81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">
        <v>156</v>
      </c>
      <c r="G40" s="11">
        <f t="shared" si="2"/>
        <v>6</v>
      </c>
      <c r="H40" s="12" t="s">
        <v>77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">
        <v>163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82">
        <v>40</v>
      </c>
      <c r="B41" s="81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">
        <v>156</v>
      </c>
      <c r="G41" s="11">
        <f t="shared" si="2"/>
        <v>10</v>
      </c>
      <c r="H41" s="12" t="s">
        <v>78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">
        <v>166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82">
        <v>41</v>
      </c>
      <c r="B42" s="81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">
        <v>158</v>
      </c>
      <c r="G42" s="11">
        <f t="shared" si="2"/>
        <v>11</v>
      </c>
      <c r="H42" s="12" t="s">
        <v>79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">
        <v>165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82">
        <v>42</v>
      </c>
      <c r="B43" s="81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">
        <v>158</v>
      </c>
      <c r="G43" s="11">
        <f t="shared" si="2"/>
        <v>19</v>
      </c>
      <c r="H43" s="12" t="s">
        <v>80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">
        <v>164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82">
        <v>43</v>
      </c>
      <c r="B44" s="81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">
        <v>158</v>
      </c>
      <c r="G44" s="11">
        <f t="shared" si="2"/>
        <v>42</v>
      </c>
      <c r="H44" s="12" t="s">
        <v>81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107</v>
      </c>
      <c r="W44" s="12" t="str">
        <f t="shared" si="10"/>
        <v>가능</v>
      </c>
      <c r="X44" s="12"/>
      <c r="Y44" s="12" t="s">
        <v>167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82">
        <v>44</v>
      </c>
      <c r="B45" s="81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">
        <v>157</v>
      </c>
      <c r="G45" s="11">
        <f t="shared" si="2"/>
        <v>60</v>
      </c>
      <c r="H45" s="12" t="s">
        <v>82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">
        <v>162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82">
        <v>45</v>
      </c>
      <c r="B46" s="81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">
        <v>157</v>
      </c>
      <c r="G46" s="11">
        <f t="shared" si="2"/>
        <v>71</v>
      </c>
      <c r="H46" s="12" t="s">
        <v>83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">
        <v>167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82">
        <v>46</v>
      </c>
      <c r="B47" s="81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">
        <v>159</v>
      </c>
      <c r="G47" s="11">
        <f t="shared" si="2"/>
        <v>26</v>
      </c>
      <c r="H47" s="12" t="s">
        <v>84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">
        <v>161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82">
        <v>47</v>
      </c>
      <c r="B48" s="81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">
        <v>160</v>
      </c>
      <c r="G48" s="11">
        <f t="shared" si="2"/>
        <v>29</v>
      </c>
      <c r="H48" s="12" t="s">
        <v>85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">
        <v>162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82">
        <v>48</v>
      </c>
      <c r="B49" s="81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">
        <v>160</v>
      </c>
      <c r="G49" s="11">
        <f t="shared" si="2"/>
        <v>35</v>
      </c>
      <c r="H49" s="12" t="s">
        <v>86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107</v>
      </c>
      <c r="W49" s="12"/>
      <c r="X49" s="12">
        <f t="shared" si="45"/>
        <v>100</v>
      </c>
      <c r="Y49" s="12" t="s">
        <v>163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82">
        <v>49</v>
      </c>
      <c r="B50" s="81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">
        <v>160</v>
      </c>
      <c r="G50" s="11">
        <f t="shared" si="2"/>
        <v>46</v>
      </c>
      <c r="H50" s="12" t="s">
        <v>87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">
        <v>162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82">
        <v>50</v>
      </c>
      <c r="B51" s="81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">
        <v>159</v>
      </c>
      <c r="G51" s="11">
        <f t="shared" si="2"/>
        <v>66</v>
      </c>
      <c r="H51" s="12" t="s">
        <v>88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">
        <v>165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82">
        <v>51</v>
      </c>
      <c r="B52" s="81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">
        <v>159</v>
      </c>
      <c r="G52" s="11">
        <f t="shared" si="2"/>
        <v>75</v>
      </c>
      <c r="H52" s="12" t="s">
        <v>89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">
        <v>162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82">
        <v>52</v>
      </c>
      <c r="B53" s="81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">
        <v>156</v>
      </c>
      <c r="G53" s="11">
        <f t="shared" si="2"/>
        <v>77</v>
      </c>
      <c r="H53" s="12" t="s">
        <v>90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">
        <v>161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82">
        <v>53</v>
      </c>
      <c r="B54" s="81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">
        <v>160</v>
      </c>
      <c r="G54" s="11">
        <f t="shared" si="2"/>
        <v>85</v>
      </c>
      <c r="H54" s="12" t="s">
        <v>91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">
        <v>161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6" t="s">
        <v>101</v>
      </c>
      <c r="B55" s="57"/>
      <c r="C55" s="57"/>
      <c r="D55" s="57"/>
      <c r="E55" s="57"/>
      <c r="F55" s="57"/>
      <c r="G55" s="57"/>
      <c r="H55" s="57"/>
      <c r="I55" s="58"/>
      <c r="J55" s="19">
        <f>SUM(J2:J54)</f>
        <v>6033</v>
      </c>
      <c r="K55" s="19">
        <f t="shared" ref="K55:R55" si="46">SUM(K2:K54)</f>
        <v>3016.5</v>
      </c>
      <c r="L55" s="19">
        <f t="shared" si="46"/>
        <v>3427</v>
      </c>
      <c r="M55" s="19">
        <f t="shared" si="46"/>
        <v>3115.4700000000007</v>
      </c>
      <c r="N55" s="19">
        <f t="shared" si="46"/>
        <v>2855</v>
      </c>
      <c r="O55" s="19">
        <f t="shared" si="46"/>
        <v>2595.5100000000007</v>
      </c>
      <c r="P55" s="19">
        <f t="shared" si="46"/>
        <v>2731</v>
      </c>
      <c r="Q55" s="19">
        <f t="shared" si="46"/>
        <v>5043.3600000000006</v>
      </c>
      <c r="R55" s="19">
        <f t="shared" si="4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6" t="s">
        <v>102</v>
      </c>
      <c r="B56" s="57"/>
      <c r="C56" s="57"/>
      <c r="D56" s="57"/>
      <c r="E56" s="57"/>
      <c r="F56" s="57"/>
      <c r="G56" s="57"/>
      <c r="H56" s="57"/>
      <c r="I56" s="58"/>
      <c r="J56" s="12">
        <f>AVERAGE(J2:J54)</f>
        <v>113.83018867924528</v>
      </c>
      <c r="K56" s="12">
        <f t="shared" ref="K56:R56" si="47">AVERAGE(K2:K54)</f>
        <v>56.915094339622641</v>
      </c>
      <c r="L56" s="12">
        <f t="shared" si="47"/>
        <v>64.660377358490564</v>
      </c>
      <c r="M56" s="12">
        <f t="shared" si="47"/>
        <v>58.782452830188696</v>
      </c>
      <c r="N56" s="12">
        <f t="shared" si="47"/>
        <v>53.867924528301884</v>
      </c>
      <c r="O56" s="12">
        <f t="shared" si="47"/>
        <v>48.971886792452842</v>
      </c>
      <c r="P56" s="12">
        <f t="shared" si="47"/>
        <v>51.528301886792455</v>
      </c>
      <c r="Q56" s="12">
        <f t="shared" si="47"/>
        <v>95.157735849056621</v>
      </c>
      <c r="R56" s="12">
        <f t="shared" si="4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9" t="s">
        <v>130</v>
      </c>
      <c r="B57" s="59"/>
      <c r="C57" s="59"/>
      <c r="D57" s="59"/>
      <c r="E57" s="59"/>
      <c r="F57" s="59"/>
      <c r="G57" s="59"/>
      <c r="H57" s="59"/>
      <c r="I57" s="12"/>
      <c r="J57" s="12"/>
      <c r="K57" s="12">
        <f>MAX(K2:K54)</f>
        <v>83.5</v>
      </c>
      <c r="L57" s="12">
        <f t="shared" ref="L57:S57" si="48">MAX(L2:L54)</f>
        <v>105</v>
      </c>
      <c r="M57" s="12">
        <f t="shared" si="48"/>
        <v>95.45</v>
      </c>
      <c r="N57" s="12">
        <f t="shared" si="48"/>
        <v>102</v>
      </c>
      <c r="O57" s="12">
        <f t="shared" si="48"/>
        <v>92.73</v>
      </c>
      <c r="P57" s="12">
        <f t="shared" si="48"/>
        <v>95</v>
      </c>
      <c r="Q57" s="12">
        <f t="shared" si="48"/>
        <v>100</v>
      </c>
      <c r="R57" s="12">
        <f t="shared" si="48"/>
        <v>100</v>
      </c>
      <c r="S57" s="12">
        <f t="shared" si="48"/>
        <v>89.82</v>
      </c>
      <c r="T57" s="12"/>
    </row>
    <row r="58" spans="1:28" ht="20.100000000000001" customHeight="1" x14ac:dyDescent="0.4">
      <c r="A58" s="59" t="s">
        <v>131</v>
      </c>
      <c r="B58" s="59"/>
      <c r="C58" s="59"/>
      <c r="D58" s="59"/>
      <c r="E58" s="59"/>
      <c r="F58" s="59"/>
      <c r="G58" s="59"/>
      <c r="H58" s="59"/>
      <c r="I58" s="12"/>
      <c r="J58" s="12"/>
      <c r="K58" s="12">
        <f>MIN(K2:K54)</f>
        <v>8</v>
      </c>
      <c r="L58" s="12">
        <f t="shared" ref="L58:S58" si="49">MIN(L2:L54)</f>
        <v>0</v>
      </c>
      <c r="M58" s="12">
        <f t="shared" si="49"/>
        <v>0</v>
      </c>
      <c r="N58" s="12">
        <f t="shared" si="49"/>
        <v>9</v>
      </c>
      <c r="O58" s="12">
        <f t="shared" si="49"/>
        <v>8.18</v>
      </c>
      <c r="P58" s="12">
        <f t="shared" si="49"/>
        <v>0</v>
      </c>
      <c r="Q58" s="12">
        <f t="shared" si="49"/>
        <v>60</v>
      </c>
      <c r="R58" s="12">
        <f t="shared" si="49"/>
        <v>0</v>
      </c>
      <c r="S58" s="12">
        <f t="shared" si="49"/>
        <v>26.57</v>
      </c>
      <c r="T58" s="12"/>
    </row>
    <row r="59" spans="1:28" ht="20.100000000000001" customHeight="1" x14ac:dyDescent="0.4">
      <c r="A59" s="59" t="s">
        <v>132</v>
      </c>
      <c r="B59" s="59"/>
      <c r="C59" s="59"/>
      <c r="D59" s="59"/>
      <c r="E59" s="59"/>
      <c r="F59" s="59"/>
      <c r="G59" s="59"/>
      <c r="H59" s="59"/>
      <c r="I59" s="12"/>
      <c r="J59" s="12"/>
      <c r="K59" s="12">
        <f>MEDIAN(K2:K54)</f>
        <v>63</v>
      </c>
      <c r="L59" s="12">
        <f t="shared" ref="L59:S59" si="50">MEDIAN(L2:L54)</f>
        <v>66</v>
      </c>
      <c r="M59" s="12">
        <f t="shared" si="50"/>
        <v>60</v>
      </c>
      <c r="N59" s="12">
        <f t="shared" si="50"/>
        <v>56</v>
      </c>
      <c r="O59" s="12">
        <f t="shared" si="50"/>
        <v>50.91</v>
      </c>
      <c r="P59" s="12">
        <f t="shared" si="50"/>
        <v>53</v>
      </c>
      <c r="Q59" s="12">
        <f t="shared" si="50"/>
        <v>97.78</v>
      </c>
      <c r="R59" s="12">
        <f t="shared" si="50"/>
        <v>100</v>
      </c>
      <c r="S59" s="12">
        <f t="shared" si="50"/>
        <v>67.44</v>
      </c>
      <c r="T59" s="12"/>
    </row>
  </sheetData>
  <mergeCells count="35">
    <mergeCell ref="BK2:BL2"/>
    <mergeCell ref="BM2:BN2"/>
    <mergeCell ref="AM3:AM5"/>
    <mergeCell ref="AN3:AP3"/>
    <mergeCell ref="AQ3:AS3"/>
    <mergeCell ref="AT3:AV3"/>
    <mergeCell ref="AW3:AY3"/>
    <mergeCell ref="AZ3:BB3"/>
    <mergeCell ref="BE3:BF3"/>
    <mergeCell ref="BG3:BH3"/>
    <mergeCell ref="AM2:BB2"/>
    <mergeCell ref="BD2:BD3"/>
    <mergeCell ref="BE2:BF2"/>
    <mergeCell ref="BG2:BH2"/>
    <mergeCell ref="BI2:BJ2"/>
    <mergeCell ref="BI3:BJ3"/>
    <mergeCell ref="BK3:BL3"/>
    <mergeCell ref="BM3:BN3"/>
    <mergeCell ref="AD4:AE4"/>
    <mergeCell ref="AN4:AP4"/>
    <mergeCell ref="AQ4:AS4"/>
    <mergeCell ref="AT4:AV4"/>
    <mergeCell ref="AW4:AY4"/>
    <mergeCell ref="AZ4:BB4"/>
    <mergeCell ref="AD2:AD3"/>
    <mergeCell ref="A56:I56"/>
    <mergeCell ref="A57:H57"/>
    <mergeCell ref="A58:H58"/>
    <mergeCell ref="A59:H59"/>
    <mergeCell ref="AD5:AE5"/>
    <mergeCell ref="AD7:AE7"/>
    <mergeCell ref="AD8:AE8"/>
    <mergeCell ref="AD9:AE9"/>
    <mergeCell ref="AD10:AE10"/>
    <mergeCell ref="A55:I55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C2:C11 C12:C16 C17:C29" numberStoredAsText="1"/>
  </ignoredError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BC38613F-3B3B-4FB4-9AC9-AADDAF0E038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분반1!BQ3:BT3</xm:f>
              <xm:sqref>BU3</xm:sqref>
            </x14:sparkline>
            <x14:sparkline>
              <xm:f>분반1!BQ4:BT4</xm:f>
              <xm:sqref>BU4</xm:sqref>
            </x14:sparkline>
            <x14:sparkline>
              <xm:f>분반1!BQ5:BT5</xm:f>
              <xm:sqref>BU5</xm:sqref>
            </x14:sparkline>
            <x14:sparkline>
              <xm:f>분반1!BQ6:BT6</xm:f>
              <xm:sqref>BU6</xm:sqref>
            </x14:sparkline>
            <x14:sparkline>
              <xm:f>분반1!BQ7:BT7</xm:f>
              <xm:sqref>BU7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78" t="s">
        <v>126</v>
      </c>
      <c r="B1" s="79"/>
      <c r="D1" s="73" t="s">
        <v>127</v>
      </c>
      <c r="E1" s="74"/>
      <c r="F1" s="74"/>
      <c r="G1" s="74"/>
      <c r="H1" s="74"/>
      <c r="I1" s="74"/>
      <c r="J1" s="74"/>
      <c r="K1" s="74"/>
      <c r="L1" s="74"/>
      <c r="M1" s="75"/>
    </row>
    <row r="2" spans="1:13" ht="18.600000000000001" thickTop="1" thickBot="1" x14ac:dyDescent="0.4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2025-05-05T05:37:39Z</dcterms:modified>
</cp:coreProperties>
</file>